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Working, quan trọng, from 25-11-2023\GHI LẠI MỌI THỨ TRÊN ĐỜI, from 29-1-2023\Nghiên cứu from 7-11-2023\Bài báo lá xoài\Viết báo cho xoài dựa vào nghê, 13-2-2024\Submit, 19-2-2024\S1 Data\"/>
    </mc:Choice>
  </mc:AlternateContent>
  <xr:revisionPtr revIDLastSave="0" documentId="13_ncr:1_{954B781A-710C-4811-829D-FBB1CB133F9D}" xr6:coauthVersionLast="47" xr6:coauthVersionMax="47" xr10:uidLastSave="{00000000-0000-0000-0000-000000000000}"/>
  <bookViews>
    <workbookView xWindow="1130" yWindow="-110" windowWidth="18180" windowHeight="11020" xr2:uid="{00000000-000D-0000-FFFF-FFFF00000000}"/>
  </bookViews>
  <sheets>
    <sheet name="Mangiferin concentration" sheetId="1" r:id="rId1"/>
    <sheet name="MIC" sheetId="4" r:id="rId2"/>
    <sheet name="inhibitory zones" sheetId="3" r:id="rId3"/>
    <sheet name="extraction yield" sheetId="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5" i="3" l="1"/>
  <c r="J164" i="3"/>
  <c r="I165" i="3"/>
  <c r="I164" i="3"/>
  <c r="H165" i="3"/>
  <c r="H164" i="3"/>
  <c r="H190" i="3"/>
  <c r="Q191" i="3"/>
  <c r="P191" i="3"/>
  <c r="O191" i="3"/>
  <c r="N191" i="3"/>
  <c r="K191" i="3"/>
  <c r="J191" i="3"/>
  <c r="I191" i="3"/>
  <c r="E191" i="3"/>
  <c r="D191" i="3"/>
  <c r="C191" i="3"/>
  <c r="B191" i="3"/>
  <c r="Q190" i="3"/>
  <c r="P190" i="3"/>
  <c r="O190" i="3"/>
  <c r="N190" i="3"/>
  <c r="K190" i="3"/>
  <c r="J190" i="3"/>
  <c r="I190" i="3"/>
  <c r="E190" i="3"/>
  <c r="D190" i="3"/>
  <c r="C190" i="3"/>
  <c r="B190" i="3"/>
  <c r="Q185" i="3"/>
  <c r="P185" i="3"/>
  <c r="O185" i="3"/>
  <c r="N185" i="3"/>
  <c r="K185" i="3"/>
  <c r="J185" i="3"/>
  <c r="I185" i="3"/>
  <c r="H185" i="3"/>
  <c r="E185" i="3"/>
  <c r="D185" i="3"/>
  <c r="C185" i="3"/>
  <c r="B185" i="3"/>
  <c r="Q184" i="3"/>
  <c r="P184" i="3"/>
  <c r="O184" i="3"/>
  <c r="N184" i="3"/>
  <c r="K184" i="3"/>
  <c r="J184" i="3"/>
  <c r="I184" i="3"/>
  <c r="H184" i="3"/>
  <c r="E184" i="3"/>
  <c r="D184" i="3"/>
  <c r="C184" i="3"/>
  <c r="B184" i="3"/>
  <c r="Q180" i="3"/>
  <c r="P180" i="3"/>
  <c r="O180" i="3"/>
  <c r="N180" i="3"/>
  <c r="K180" i="3"/>
  <c r="J180" i="3"/>
  <c r="I180" i="3"/>
  <c r="H180" i="3"/>
  <c r="E180" i="3"/>
  <c r="D180" i="3"/>
  <c r="C180" i="3"/>
  <c r="B180" i="3"/>
  <c r="Q179" i="3"/>
  <c r="P179" i="3"/>
  <c r="O179" i="3"/>
  <c r="N179" i="3"/>
  <c r="K179" i="3"/>
  <c r="J179" i="3"/>
  <c r="I179" i="3"/>
  <c r="H179" i="3"/>
  <c r="E179" i="3"/>
  <c r="D179" i="3"/>
  <c r="C179" i="3"/>
  <c r="B179" i="3"/>
  <c r="Q175" i="3"/>
  <c r="P175" i="3"/>
  <c r="O175" i="3"/>
  <c r="N175" i="3"/>
  <c r="K175" i="3"/>
  <c r="J175" i="3"/>
  <c r="I175" i="3"/>
  <c r="H175" i="3"/>
  <c r="E175" i="3"/>
  <c r="D175" i="3"/>
  <c r="C175" i="3"/>
  <c r="B175" i="3"/>
  <c r="Q174" i="3"/>
  <c r="P174" i="3"/>
  <c r="O174" i="3"/>
  <c r="N174" i="3"/>
  <c r="K174" i="3"/>
  <c r="J174" i="3"/>
  <c r="I174" i="3"/>
  <c r="H174" i="3"/>
  <c r="E174" i="3"/>
  <c r="D174" i="3"/>
  <c r="C174" i="3"/>
  <c r="B174" i="3"/>
  <c r="Q170" i="3"/>
  <c r="P170" i="3"/>
  <c r="O170" i="3"/>
  <c r="N170" i="3"/>
  <c r="K170" i="3"/>
  <c r="J170" i="3"/>
  <c r="I170" i="3"/>
  <c r="H170" i="3"/>
  <c r="E170" i="3"/>
  <c r="D170" i="3"/>
  <c r="C170" i="3"/>
  <c r="B170" i="3"/>
  <c r="Q169" i="3"/>
  <c r="P169" i="3"/>
  <c r="O169" i="3"/>
  <c r="N169" i="3"/>
  <c r="K169" i="3"/>
  <c r="J169" i="3"/>
  <c r="I169" i="3"/>
  <c r="H169" i="3"/>
  <c r="E169" i="3"/>
  <c r="D169" i="3"/>
  <c r="C169" i="3"/>
  <c r="B169" i="3"/>
  <c r="Q165" i="3"/>
  <c r="P165" i="3"/>
  <c r="O165" i="3"/>
  <c r="N165" i="3"/>
  <c r="K165" i="3"/>
  <c r="E165" i="3"/>
  <c r="D165" i="3"/>
  <c r="C165" i="3"/>
  <c r="B165" i="3"/>
  <c r="Q164" i="3"/>
  <c r="P164" i="3"/>
  <c r="O164" i="3"/>
  <c r="N164" i="3"/>
  <c r="K164" i="3"/>
  <c r="E164" i="3"/>
  <c r="D164" i="3"/>
  <c r="C164" i="3"/>
  <c r="B164" i="3"/>
  <c r="Q160" i="3"/>
  <c r="P160" i="3"/>
  <c r="O160" i="3"/>
  <c r="N160" i="3"/>
  <c r="K160" i="3"/>
  <c r="J160" i="3"/>
  <c r="I160" i="3"/>
  <c r="H160" i="3"/>
  <c r="E160" i="3"/>
  <c r="D160" i="3"/>
  <c r="C160" i="3"/>
  <c r="B160" i="3"/>
  <c r="Q159" i="3"/>
  <c r="P159" i="3"/>
  <c r="O159" i="3"/>
  <c r="N159" i="3"/>
  <c r="K159" i="3"/>
  <c r="J159" i="3"/>
  <c r="I159" i="3"/>
  <c r="H159" i="3"/>
  <c r="E159" i="3"/>
  <c r="D159" i="3"/>
  <c r="C159" i="3"/>
  <c r="B159" i="3"/>
  <c r="Q150" i="3"/>
  <c r="P150" i="3"/>
  <c r="O150" i="3"/>
  <c r="N150" i="3"/>
  <c r="K150" i="3"/>
  <c r="J150" i="3"/>
  <c r="I150" i="3"/>
  <c r="H150" i="3"/>
  <c r="E150" i="3"/>
  <c r="D150" i="3"/>
  <c r="C150" i="3"/>
  <c r="B150" i="3"/>
  <c r="Q149" i="3"/>
  <c r="P149" i="3"/>
  <c r="O149" i="3"/>
  <c r="N149" i="3"/>
  <c r="K149" i="3"/>
  <c r="J149" i="3"/>
  <c r="I149" i="3"/>
  <c r="H149" i="3"/>
  <c r="E149" i="3"/>
  <c r="D149" i="3"/>
  <c r="C149" i="3"/>
  <c r="B149" i="3"/>
  <c r="Q148" i="3"/>
  <c r="P148" i="3"/>
  <c r="O148" i="3"/>
  <c r="N148" i="3"/>
  <c r="K148" i="3"/>
  <c r="J148" i="3"/>
  <c r="I148" i="3"/>
  <c r="H148" i="3"/>
  <c r="E148" i="3"/>
  <c r="D148" i="3"/>
  <c r="C148" i="3"/>
  <c r="B148" i="3"/>
  <c r="Q145" i="3"/>
  <c r="P145" i="3"/>
  <c r="O145" i="3"/>
  <c r="N145" i="3"/>
  <c r="K145" i="3"/>
  <c r="J145" i="3"/>
  <c r="I145" i="3"/>
  <c r="H145" i="3"/>
  <c r="E145" i="3"/>
  <c r="D145" i="3"/>
  <c r="C145" i="3"/>
  <c r="B145" i="3"/>
  <c r="Q144" i="3"/>
  <c r="P144" i="3"/>
  <c r="O144" i="3"/>
  <c r="N144" i="3"/>
  <c r="K144" i="3"/>
  <c r="J144" i="3"/>
  <c r="I144" i="3"/>
  <c r="H144" i="3"/>
  <c r="E144" i="3"/>
  <c r="D144" i="3"/>
  <c r="C144" i="3"/>
  <c r="B144" i="3"/>
  <c r="Q143" i="3"/>
  <c r="P143" i="3"/>
  <c r="O143" i="3"/>
  <c r="N143" i="3"/>
  <c r="K143" i="3"/>
  <c r="J143" i="3"/>
  <c r="I143" i="3"/>
  <c r="H143" i="3"/>
  <c r="E143" i="3"/>
  <c r="D143" i="3"/>
  <c r="C143" i="3"/>
  <c r="B143" i="3"/>
  <c r="Q142" i="3"/>
  <c r="P142" i="3"/>
  <c r="O142" i="3"/>
  <c r="N142" i="3"/>
  <c r="K142" i="3"/>
  <c r="J142" i="3"/>
  <c r="I142" i="3"/>
  <c r="H142" i="3"/>
  <c r="E142" i="3"/>
  <c r="D142" i="3"/>
  <c r="C142" i="3"/>
  <c r="B142" i="3"/>
  <c r="Q141" i="3"/>
  <c r="P141" i="3"/>
  <c r="O141" i="3"/>
  <c r="N141" i="3"/>
  <c r="K141" i="3"/>
  <c r="J141" i="3"/>
  <c r="I141" i="3"/>
  <c r="H141" i="3"/>
  <c r="E141" i="3"/>
  <c r="D141" i="3"/>
  <c r="C141" i="3"/>
  <c r="B141" i="3"/>
  <c r="Q140" i="3"/>
  <c r="P140" i="3"/>
  <c r="O140" i="3"/>
  <c r="N140" i="3"/>
  <c r="K140" i="3"/>
  <c r="J140" i="3"/>
  <c r="I140" i="3"/>
  <c r="H140" i="3"/>
  <c r="E140" i="3"/>
  <c r="D140" i="3"/>
  <c r="C140" i="3"/>
  <c r="B140" i="3"/>
  <c r="Q139" i="3"/>
  <c r="P139" i="3"/>
  <c r="O139" i="3"/>
  <c r="N139" i="3"/>
  <c r="K139" i="3"/>
  <c r="J139" i="3"/>
  <c r="I139" i="3"/>
  <c r="H139" i="3"/>
  <c r="E139" i="3"/>
  <c r="D139" i="3"/>
  <c r="C139" i="3"/>
  <c r="B139" i="3"/>
  <c r="Q138" i="3"/>
  <c r="P138" i="3"/>
  <c r="O138" i="3"/>
  <c r="N138" i="3"/>
  <c r="K138" i="3"/>
  <c r="J138" i="3"/>
  <c r="I138" i="3"/>
  <c r="H138" i="3"/>
  <c r="E138" i="3"/>
  <c r="D138" i="3"/>
  <c r="C138" i="3"/>
  <c r="B138" i="3"/>
  <c r="Q137" i="3"/>
  <c r="P137" i="3"/>
  <c r="O137" i="3"/>
  <c r="N137" i="3"/>
  <c r="K137" i="3"/>
  <c r="J137" i="3"/>
  <c r="I137" i="3"/>
  <c r="H137" i="3"/>
  <c r="E137" i="3"/>
  <c r="D137" i="3"/>
  <c r="C137" i="3"/>
  <c r="B137" i="3"/>
  <c r="Q136" i="3"/>
  <c r="P136" i="3"/>
  <c r="O136" i="3"/>
  <c r="N136" i="3"/>
  <c r="K136" i="3"/>
  <c r="J136" i="3"/>
  <c r="I136" i="3"/>
  <c r="H136" i="3"/>
  <c r="E136" i="3"/>
  <c r="D136" i="3"/>
  <c r="C136" i="3"/>
  <c r="B136" i="3"/>
  <c r="Q135" i="3"/>
  <c r="P135" i="3"/>
  <c r="O135" i="3"/>
  <c r="N135" i="3"/>
  <c r="K135" i="3"/>
  <c r="J135" i="3"/>
  <c r="I135" i="3"/>
  <c r="H135" i="3"/>
  <c r="E135" i="3"/>
  <c r="D135" i="3"/>
  <c r="C135" i="3"/>
  <c r="B135" i="3"/>
  <c r="Q134" i="3"/>
  <c r="P134" i="3"/>
  <c r="O134" i="3"/>
  <c r="N134" i="3"/>
  <c r="K134" i="3"/>
  <c r="J134" i="3"/>
  <c r="I134" i="3"/>
  <c r="H134" i="3"/>
  <c r="E134" i="3"/>
  <c r="D134" i="3"/>
  <c r="C134" i="3"/>
  <c r="B134" i="3"/>
  <c r="Q133" i="3"/>
  <c r="P133" i="3"/>
  <c r="O133" i="3"/>
  <c r="N133" i="3"/>
  <c r="K133" i="3"/>
  <c r="J133" i="3"/>
  <c r="I133" i="3"/>
  <c r="H133" i="3"/>
  <c r="E133" i="3"/>
  <c r="D133" i="3"/>
  <c r="C133" i="3"/>
  <c r="B133" i="3"/>
  <c r="Q132" i="3"/>
  <c r="P132" i="3"/>
  <c r="O132" i="3"/>
  <c r="N132" i="3"/>
  <c r="K132" i="3"/>
  <c r="J132" i="3"/>
  <c r="I132" i="3"/>
  <c r="H132" i="3"/>
  <c r="E132" i="3"/>
  <c r="D132" i="3"/>
  <c r="C132" i="3"/>
  <c r="B132" i="3"/>
  <c r="Q131" i="3"/>
  <c r="P131" i="3"/>
  <c r="O131" i="3"/>
  <c r="N131" i="3"/>
  <c r="K131" i="3"/>
  <c r="J131" i="3"/>
  <c r="I131" i="3"/>
  <c r="H131" i="3"/>
  <c r="E131" i="3"/>
  <c r="D131" i="3"/>
  <c r="C131" i="3"/>
  <c r="B131" i="3"/>
  <c r="Q130" i="3"/>
  <c r="P130" i="3"/>
  <c r="O130" i="3"/>
  <c r="N130" i="3"/>
  <c r="K130" i="3"/>
  <c r="J130" i="3"/>
  <c r="I130" i="3"/>
  <c r="H130" i="3"/>
  <c r="E130" i="3"/>
  <c r="D130" i="3"/>
  <c r="C130" i="3"/>
  <c r="B130" i="3"/>
  <c r="Q129" i="3"/>
  <c r="P129" i="3"/>
  <c r="O129" i="3"/>
  <c r="N129" i="3"/>
  <c r="K129" i="3"/>
  <c r="J129" i="3"/>
  <c r="I129" i="3"/>
  <c r="H129" i="3"/>
  <c r="E129" i="3"/>
  <c r="D129" i="3"/>
  <c r="C129" i="3"/>
  <c r="B129" i="3"/>
  <c r="Q128" i="3"/>
  <c r="P128" i="3"/>
  <c r="O128" i="3"/>
  <c r="N128" i="3"/>
  <c r="K128" i="3"/>
  <c r="J128" i="3"/>
  <c r="I128" i="3"/>
  <c r="H128" i="3"/>
  <c r="E128" i="3"/>
  <c r="D128" i="3"/>
  <c r="C128" i="3"/>
  <c r="B128" i="3"/>
  <c r="Q94" i="3"/>
  <c r="P94" i="3"/>
  <c r="O94" i="3"/>
  <c r="N94" i="3"/>
  <c r="Q93" i="3"/>
  <c r="P93" i="3"/>
  <c r="O93" i="3"/>
  <c r="N93" i="3"/>
  <c r="Q88" i="3"/>
  <c r="P88" i="3"/>
  <c r="O88" i="3"/>
  <c r="N88" i="3"/>
  <c r="Q87" i="3"/>
  <c r="P87" i="3"/>
  <c r="O87" i="3"/>
  <c r="N87" i="3"/>
  <c r="Q83" i="3"/>
  <c r="P83" i="3"/>
  <c r="O83" i="3"/>
  <c r="N83" i="3"/>
  <c r="Q82" i="3"/>
  <c r="P82" i="3"/>
  <c r="O82" i="3"/>
  <c r="N82" i="3"/>
  <c r="Q78" i="3"/>
  <c r="P78" i="3"/>
  <c r="O78" i="3"/>
  <c r="N78" i="3"/>
  <c r="Q77" i="3"/>
  <c r="P77" i="3"/>
  <c r="O77" i="3"/>
  <c r="N77" i="3"/>
  <c r="Q73" i="3"/>
  <c r="P73" i="3"/>
  <c r="O73" i="3"/>
  <c r="N73" i="3"/>
  <c r="Q72" i="3"/>
  <c r="P72" i="3"/>
  <c r="O72" i="3"/>
  <c r="N72" i="3"/>
  <c r="Q68" i="3"/>
  <c r="P68" i="3"/>
  <c r="O68" i="3"/>
  <c r="N68" i="3"/>
  <c r="Q67" i="3"/>
  <c r="P67" i="3"/>
  <c r="O67" i="3"/>
  <c r="N67" i="3"/>
  <c r="Q63" i="3"/>
  <c r="P63" i="3"/>
  <c r="O63" i="3"/>
  <c r="N63" i="3"/>
  <c r="Q62" i="3"/>
  <c r="P62" i="3"/>
  <c r="O62" i="3"/>
  <c r="N62" i="3"/>
  <c r="Q53" i="3"/>
  <c r="P53" i="3"/>
  <c r="O53" i="3"/>
  <c r="N53" i="3"/>
  <c r="Q52" i="3"/>
  <c r="P52" i="3"/>
  <c r="O52" i="3"/>
  <c r="N52" i="3"/>
  <c r="Q51" i="3"/>
  <c r="P51" i="3"/>
  <c r="O51" i="3"/>
  <c r="N51" i="3"/>
  <c r="Q48" i="3"/>
  <c r="P48" i="3"/>
  <c r="O48" i="3"/>
  <c r="N48" i="3"/>
  <c r="Q47" i="3"/>
  <c r="P47" i="3"/>
  <c r="O47" i="3"/>
  <c r="N47" i="3"/>
  <c r="Q46" i="3"/>
  <c r="P46" i="3"/>
  <c r="O46" i="3"/>
  <c r="N46" i="3"/>
  <c r="Q45" i="3"/>
  <c r="P45" i="3"/>
  <c r="O45" i="3"/>
  <c r="N45" i="3"/>
  <c r="Q44" i="3"/>
  <c r="P44" i="3"/>
  <c r="O44" i="3"/>
  <c r="N44" i="3"/>
  <c r="Q43" i="3"/>
  <c r="P43" i="3"/>
  <c r="O43" i="3"/>
  <c r="N43" i="3"/>
  <c r="Q42" i="3"/>
  <c r="P42" i="3"/>
  <c r="O42" i="3"/>
  <c r="N42" i="3"/>
  <c r="Q41" i="3"/>
  <c r="P41" i="3"/>
  <c r="O41" i="3"/>
  <c r="N41" i="3"/>
  <c r="Q40" i="3"/>
  <c r="P40" i="3"/>
  <c r="O40" i="3"/>
  <c r="N40" i="3"/>
  <c r="Q39" i="3"/>
  <c r="P39" i="3"/>
  <c r="O39" i="3"/>
  <c r="N39" i="3"/>
  <c r="Q38" i="3"/>
  <c r="P38" i="3"/>
  <c r="O38" i="3"/>
  <c r="N38" i="3"/>
  <c r="Q37" i="3"/>
  <c r="P37" i="3"/>
  <c r="O37" i="3"/>
  <c r="N37" i="3"/>
  <c r="Q36" i="3"/>
  <c r="P36" i="3"/>
  <c r="O36" i="3"/>
  <c r="N36" i="3"/>
  <c r="Q35" i="3"/>
  <c r="P35" i="3"/>
  <c r="O35" i="3"/>
  <c r="N35" i="3"/>
  <c r="Q34" i="3"/>
  <c r="P34" i="3"/>
  <c r="O34" i="3"/>
  <c r="N34" i="3"/>
  <c r="Q33" i="3"/>
  <c r="P33" i="3"/>
  <c r="O33" i="3"/>
  <c r="N33" i="3"/>
  <c r="Q32" i="3"/>
  <c r="P32" i="3"/>
  <c r="O32" i="3"/>
  <c r="N32" i="3"/>
  <c r="Q31" i="3"/>
  <c r="P31" i="3"/>
  <c r="O31" i="3"/>
  <c r="N31" i="3"/>
  <c r="K94" i="3"/>
  <c r="J94" i="3"/>
  <c r="I94" i="3"/>
  <c r="H94" i="3"/>
  <c r="K93" i="3"/>
  <c r="J93" i="3"/>
  <c r="I93" i="3"/>
  <c r="H93" i="3"/>
  <c r="K88" i="3"/>
  <c r="J88" i="3"/>
  <c r="I88" i="3"/>
  <c r="H88" i="3"/>
  <c r="K87" i="3"/>
  <c r="J87" i="3"/>
  <c r="I87" i="3"/>
  <c r="H87" i="3"/>
  <c r="K83" i="3"/>
  <c r="J83" i="3"/>
  <c r="I83" i="3"/>
  <c r="H83" i="3"/>
  <c r="K82" i="3"/>
  <c r="J82" i="3"/>
  <c r="I82" i="3"/>
  <c r="H82" i="3"/>
  <c r="K78" i="3"/>
  <c r="J78" i="3"/>
  <c r="I78" i="3"/>
  <c r="H78" i="3"/>
  <c r="K77" i="3"/>
  <c r="J77" i="3"/>
  <c r="I77" i="3"/>
  <c r="H77" i="3"/>
  <c r="K73" i="3"/>
  <c r="J73" i="3"/>
  <c r="I73" i="3"/>
  <c r="H73" i="3"/>
  <c r="K72" i="3"/>
  <c r="J72" i="3"/>
  <c r="I72" i="3"/>
  <c r="H72" i="3"/>
  <c r="K68" i="3"/>
  <c r="J68" i="3"/>
  <c r="I68" i="3"/>
  <c r="H68" i="3"/>
  <c r="K67" i="3"/>
  <c r="J67" i="3"/>
  <c r="I67" i="3"/>
  <c r="H67" i="3"/>
  <c r="K63" i="3"/>
  <c r="J63" i="3"/>
  <c r="I63" i="3"/>
  <c r="H63" i="3"/>
  <c r="K62" i="3"/>
  <c r="J62" i="3"/>
  <c r="I62" i="3"/>
  <c r="H62" i="3"/>
  <c r="K53" i="3"/>
  <c r="J53" i="3"/>
  <c r="I53" i="3"/>
  <c r="H53" i="3"/>
  <c r="K52" i="3"/>
  <c r="J52" i="3"/>
  <c r="I52" i="3"/>
  <c r="H52" i="3"/>
  <c r="K51" i="3"/>
  <c r="J51" i="3"/>
  <c r="I51" i="3"/>
  <c r="H51" i="3"/>
  <c r="K48" i="3"/>
  <c r="J48" i="3"/>
  <c r="I48" i="3"/>
  <c r="H48" i="3"/>
  <c r="K47" i="3"/>
  <c r="J47" i="3"/>
  <c r="I47" i="3"/>
  <c r="H47" i="3"/>
  <c r="K46" i="3"/>
  <c r="J46" i="3"/>
  <c r="I46" i="3"/>
  <c r="H46" i="3"/>
  <c r="K45" i="3"/>
  <c r="J45" i="3"/>
  <c r="I45" i="3"/>
  <c r="H45" i="3"/>
  <c r="K44" i="3"/>
  <c r="J44" i="3"/>
  <c r="I44" i="3"/>
  <c r="H44" i="3"/>
  <c r="K43" i="3"/>
  <c r="J43" i="3"/>
  <c r="I43" i="3"/>
  <c r="H43" i="3"/>
  <c r="K42" i="3"/>
  <c r="J42" i="3"/>
  <c r="I42" i="3"/>
  <c r="H42" i="3"/>
  <c r="K41" i="3"/>
  <c r="J41" i="3"/>
  <c r="I41" i="3"/>
  <c r="H41" i="3"/>
  <c r="K40" i="3"/>
  <c r="J40" i="3"/>
  <c r="I40" i="3"/>
  <c r="H40" i="3"/>
  <c r="K39" i="3"/>
  <c r="J39" i="3"/>
  <c r="I39" i="3"/>
  <c r="H39" i="3"/>
  <c r="K38" i="3"/>
  <c r="J38" i="3"/>
  <c r="I38" i="3"/>
  <c r="H38" i="3"/>
  <c r="K37" i="3"/>
  <c r="J37" i="3"/>
  <c r="I37" i="3"/>
  <c r="H37" i="3"/>
  <c r="K36" i="3"/>
  <c r="J36" i="3"/>
  <c r="I36" i="3"/>
  <c r="H36" i="3"/>
  <c r="K35" i="3"/>
  <c r="J35" i="3"/>
  <c r="I35" i="3"/>
  <c r="H35" i="3"/>
  <c r="K34" i="3"/>
  <c r="J34" i="3"/>
  <c r="I34" i="3"/>
  <c r="H34" i="3"/>
  <c r="K33" i="3"/>
  <c r="J33" i="3"/>
  <c r="I33" i="3"/>
  <c r="H33" i="3"/>
  <c r="K32" i="3"/>
  <c r="J32" i="3"/>
  <c r="I32" i="3"/>
  <c r="H32" i="3"/>
  <c r="K31" i="3"/>
  <c r="J31" i="3"/>
  <c r="I31" i="3"/>
  <c r="H31" i="3"/>
  <c r="E94" i="3"/>
  <c r="D94" i="3"/>
  <c r="C94" i="3"/>
  <c r="B94" i="3"/>
  <c r="E93" i="3"/>
  <c r="D93" i="3"/>
  <c r="C93" i="3"/>
  <c r="B93" i="3"/>
  <c r="E88" i="3"/>
  <c r="D88" i="3"/>
  <c r="C88" i="3"/>
  <c r="B88" i="3"/>
  <c r="E87" i="3"/>
  <c r="D87" i="3"/>
  <c r="C87" i="3"/>
  <c r="B87" i="3"/>
  <c r="E83" i="3"/>
  <c r="D83" i="3"/>
  <c r="C83" i="3"/>
  <c r="B83" i="3"/>
  <c r="E82" i="3"/>
  <c r="D82" i="3"/>
  <c r="C82" i="3"/>
  <c r="B82" i="3"/>
  <c r="E78" i="3"/>
  <c r="D78" i="3"/>
  <c r="C78" i="3"/>
  <c r="B78" i="3"/>
  <c r="E77" i="3"/>
  <c r="D77" i="3"/>
  <c r="C77" i="3"/>
  <c r="B77" i="3"/>
  <c r="E73" i="3"/>
  <c r="D73" i="3"/>
  <c r="C73" i="3"/>
  <c r="B73" i="3"/>
  <c r="E72" i="3"/>
  <c r="D72" i="3"/>
  <c r="C72" i="3"/>
  <c r="B72" i="3"/>
  <c r="E68" i="3"/>
  <c r="D68" i="3"/>
  <c r="C68" i="3"/>
  <c r="B68" i="3"/>
  <c r="E67" i="3"/>
  <c r="D67" i="3"/>
  <c r="C67" i="3"/>
  <c r="B67" i="3"/>
  <c r="C63" i="3"/>
  <c r="D63" i="3"/>
  <c r="E63" i="3"/>
  <c r="B63" i="3"/>
  <c r="C62" i="3"/>
  <c r="D62" i="3"/>
  <c r="E62" i="3"/>
  <c r="B62" i="3"/>
  <c r="E53" i="3"/>
  <c r="D53" i="3"/>
  <c r="C53" i="3"/>
  <c r="B53" i="3"/>
  <c r="E52" i="3"/>
  <c r="D52" i="3"/>
  <c r="C52" i="3"/>
  <c r="B52" i="3"/>
  <c r="E51" i="3"/>
  <c r="D51" i="3"/>
  <c r="C51" i="3"/>
  <c r="B51" i="3"/>
  <c r="E48" i="3"/>
  <c r="D48" i="3"/>
  <c r="C48" i="3"/>
  <c r="B48" i="3"/>
  <c r="E47" i="3"/>
  <c r="D47" i="3"/>
  <c r="C47" i="3"/>
  <c r="B47" i="3"/>
  <c r="E46" i="3"/>
  <c r="D46" i="3"/>
  <c r="C46" i="3"/>
  <c r="B46" i="3"/>
  <c r="E45" i="3"/>
  <c r="D45" i="3"/>
  <c r="C45" i="3"/>
  <c r="B45" i="3"/>
  <c r="E44" i="3"/>
  <c r="D44" i="3"/>
  <c r="C44" i="3"/>
  <c r="B44" i="3"/>
  <c r="E43" i="3"/>
  <c r="D43" i="3"/>
  <c r="C43" i="3"/>
  <c r="B43" i="3"/>
  <c r="E42" i="3"/>
  <c r="D42" i="3"/>
  <c r="C42" i="3"/>
  <c r="B42" i="3"/>
  <c r="E41" i="3"/>
  <c r="D41" i="3"/>
  <c r="C41" i="3"/>
  <c r="B41" i="3"/>
  <c r="E40" i="3"/>
  <c r="D40" i="3"/>
  <c r="C40" i="3"/>
  <c r="B40" i="3"/>
  <c r="E39" i="3"/>
  <c r="D39" i="3"/>
  <c r="C39" i="3"/>
  <c r="B39" i="3"/>
  <c r="E38" i="3"/>
  <c r="D38" i="3"/>
  <c r="C38" i="3"/>
  <c r="B38" i="3"/>
  <c r="E37" i="3"/>
  <c r="D37" i="3"/>
  <c r="C37" i="3"/>
  <c r="B37" i="3"/>
  <c r="E36" i="3"/>
  <c r="D36" i="3"/>
  <c r="C36" i="3"/>
  <c r="B36" i="3"/>
  <c r="E35" i="3"/>
  <c r="D35" i="3"/>
  <c r="C35" i="3"/>
  <c r="B35" i="3"/>
  <c r="E34" i="3"/>
  <c r="D34" i="3"/>
  <c r="C34" i="3"/>
  <c r="B34" i="3"/>
  <c r="E31" i="3"/>
  <c r="E32" i="3"/>
  <c r="E33" i="3"/>
  <c r="C31" i="3"/>
  <c r="D31" i="3"/>
  <c r="C32" i="3"/>
  <c r="D32" i="3"/>
  <c r="C33" i="3"/>
  <c r="D33" i="3"/>
  <c r="B32" i="3"/>
  <c r="B33" i="3"/>
  <c r="B31" i="3"/>
  <c r="H73" i="1"/>
  <c r="I73" i="1" s="1"/>
  <c r="H72" i="1"/>
  <c r="I72" i="1" s="1"/>
  <c r="H71" i="1"/>
  <c r="I71" i="1" s="1"/>
  <c r="H64" i="1"/>
  <c r="I64" i="1" s="1"/>
  <c r="H63" i="1"/>
  <c r="I63" i="1" s="1"/>
  <c r="H62" i="1"/>
  <c r="I62" i="1" s="1"/>
  <c r="H55" i="1"/>
  <c r="I55" i="1" s="1"/>
  <c r="H54" i="1"/>
  <c r="I54" i="1" s="1"/>
  <c r="H53" i="1"/>
  <c r="I53" i="1" s="1"/>
  <c r="H46" i="1"/>
  <c r="I46" i="1" s="1"/>
  <c r="H45" i="1"/>
  <c r="I45" i="1" s="1"/>
  <c r="H44" i="1"/>
  <c r="I44" i="1" s="1"/>
  <c r="I40" i="1"/>
  <c r="I39" i="1"/>
  <c r="I32" i="1"/>
  <c r="I31" i="1"/>
  <c r="I30" i="1"/>
  <c r="I29" i="1"/>
  <c r="I28" i="1"/>
  <c r="H30" i="1"/>
  <c r="H29" i="1"/>
  <c r="H28" i="1"/>
  <c r="I36" i="1"/>
  <c r="H37" i="1"/>
  <c r="I37" i="1" s="1"/>
  <c r="H38" i="1"/>
  <c r="I38" i="1" s="1"/>
  <c r="H36" i="1"/>
  <c r="E73" i="1"/>
  <c r="F73" i="1" s="1"/>
  <c r="E72" i="1"/>
  <c r="F72" i="1" s="1"/>
  <c r="E71" i="1"/>
  <c r="F71" i="1" s="1"/>
  <c r="E64" i="1"/>
  <c r="F64" i="1" s="1"/>
  <c r="E63" i="1"/>
  <c r="F63" i="1" s="1"/>
  <c r="E62" i="1"/>
  <c r="F62" i="1" s="1"/>
  <c r="E55" i="1"/>
  <c r="F55" i="1" s="1"/>
  <c r="E54" i="1"/>
  <c r="F54" i="1" s="1"/>
  <c r="E53" i="1"/>
  <c r="F53" i="1" s="1"/>
  <c r="F46" i="1"/>
  <c r="E46" i="1"/>
  <c r="F45" i="1"/>
  <c r="E45" i="1"/>
  <c r="E47" i="1" s="1"/>
  <c r="F44" i="1"/>
  <c r="F48" i="1" s="1"/>
  <c r="E44" i="1"/>
  <c r="E48" i="1" s="1"/>
  <c r="F38" i="1"/>
  <c r="F37" i="1"/>
  <c r="F36" i="1"/>
  <c r="F40" i="1" s="1"/>
  <c r="E38" i="1"/>
  <c r="E37" i="1"/>
  <c r="E36" i="1"/>
  <c r="E40" i="1" s="1"/>
  <c r="F32" i="1"/>
  <c r="F31" i="1"/>
  <c r="F29" i="1"/>
  <c r="F30" i="1"/>
  <c r="F28" i="1"/>
  <c r="E32" i="1"/>
  <c r="E31" i="1"/>
  <c r="E29" i="1"/>
  <c r="E30" i="1"/>
  <c r="E28" i="1"/>
  <c r="C49" i="2"/>
  <c r="C48" i="2"/>
  <c r="C47" i="2"/>
  <c r="C73" i="1"/>
  <c r="C72" i="1"/>
  <c r="C71" i="1"/>
  <c r="C75" i="1" s="1"/>
  <c r="C64" i="1"/>
  <c r="C63" i="1"/>
  <c r="C62" i="1"/>
  <c r="C66" i="1" s="1"/>
  <c r="C55" i="1"/>
  <c r="C57" i="1" s="1"/>
  <c r="C54" i="1"/>
  <c r="C53" i="1"/>
  <c r="C46" i="1"/>
  <c r="C47" i="1" s="1"/>
  <c r="C45" i="1"/>
  <c r="C44" i="1"/>
  <c r="C41" i="2"/>
  <c r="C40" i="2"/>
  <c r="C39" i="2"/>
  <c r="C32" i="2"/>
  <c r="C31" i="2"/>
  <c r="C30" i="2"/>
  <c r="C24" i="2"/>
  <c r="C23" i="2"/>
  <c r="C22" i="2"/>
  <c r="C16" i="2"/>
  <c r="C15" i="2"/>
  <c r="C14" i="2"/>
  <c r="C6" i="2"/>
  <c r="C7" i="2"/>
  <c r="C5" i="2"/>
  <c r="C38" i="1"/>
  <c r="C37" i="1"/>
  <c r="C36" i="1"/>
  <c r="C32" i="1"/>
  <c r="C31" i="1"/>
  <c r="C29" i="1"/>
  <c r="C30" i="1"/>
  <c r="C28" i="1"/>
  <c r="H191" i="3" l="1"/>
  <c r="I75" i="1"/>
  <c r="I74" i="1"/>
  <c r="I66" i="1"/>
  <c r="I65" i="1"/>
  <c r="I57" i="1"/>
  <c r="I56" i="1"/>
  <c r="I48" i="1"/>
  <c r="I47" i="1"/>
  <c r="F75" i="1"/>
  <c r="F74" i="1"/>
  <c r="E74" i="1"/>
  <c r="E75" i="1"/>
  <c r="F66" i="1"/>
  <c r="F65" i="1"/>
  <c r="E66" i="1"/>
  <c r="E65" i="1"/>
  <c r="F57" i="1"/>
  <c r="F56" i="1"/>
  <c r="E56" i="1"/>
  <c r="E57" i="1"/>
  <c r="F47" i="1"/>
  <c r="F39" i="1"/>
  <c r="E39" i="1"/>
  <c r="C51" i="2"/>
  <c r="C50" i="2"/>
  <c r="C74" i="1"/>
  <c r="C40" i="1"/>
  <c r="C43" i="2"/>
  <c r="C65" i="1"/>
  <c r="C56" i="1"/>
  <c r="C48" i="1"/>
  <c r="C18" i="2"/>
  <c r="C39" i="1"/>
  <c r="C26" i="2"/>
  <c r="C42" i="2"/>
  <c r="C34" i="2"/>
  <c r="C33" i="2"/>
  <c r="C25" i="2"/>
  <c r="C17" i="2"/>
  <c r="C9" i="2"/>
  <c r="C8" i="2"/>
</calcChain>
</file>

<file path=xl/sharedStrings.xml><?xml version="1.0" encoding="utf-8"?>
<sst xmlns="http://schemas.openxmlformats.org/spreadsheetml/2006/main" count="397" uniqueCount="46">
  <si>
    <t>RT</t>
  </si>
  <si>
    <t>S peak</t>
  </si>
  <si>
    <t>Mean</t>
  </si>
  <si>
    <t>SD</t>
  </si>
  <si>
    <t>extraction yield</t>
  </si>
  <si>
    <t>g dried powder</t>
  </si>
  <si>
    <t xml:space="preserve">S. aureus </t>
  </si>
  <si>
    <t>Conc</t>
  </si>
  <si>
    <t xml:space="preserve">Extract </t>
  </si>
  <si>
    <t>Red young leaf</t>
  </si>
  <si>
    <t>Yellow young leaf</t>
  </si>
  <si>
    <t>Yellow light green leaf</t>
  </si>
  <si>
    <t>Mature green leaf</t>
  </si>
  <si>
    <t>Old dark green leaf</t>
  </si>
  <si>
    <t>Old yellow leaf</t>
  </si>
  <si>
    <t xml:space="preserve">Mangiferin </t>
  </si>
  <si>
    <t>zones after substract 10 mm well diameter</t>
  </si>
  <si>
    <t>B. cereus</t>
  </si>
  <si>
    <t>B. subtilis</t>
  </si>
  <si>
    <t>E. coli 25922</t>
  </si>
  <si>
    <t>E. coli</t>
  </si>
  <si>
    <t>Salmonella</t>
  </si>
  <si>
    <t xml:space="preserve">P. aureginosa </t>
  </si>
  <si>
    <t>MIC (microgam/ ml)</t>
  </si>
  <si>
    <t>Young yollow leaf</t>
  </si>
  <si>
    <t>Mangiferin</t>
  </si>
  <si>
    <t>Mangiferin conc</t>
  </si>
  <si>
    <t>Young dark reddish brown leaf</t>
  </si>
  <si>
    <t>Young light green leaf</t>
  </si>
  <si>
    <t>2 mg dried extract</t>
  </si>
  <si>
    <t>Area</t>
  </si>
  <si>
    <t>Young yollow leaf, 2 mg dried extract</t>
  </si>
  <si>
    <t>Young light green leaf, 2 mg dried extract</t>
  </si>
  <si>
    <t>Mature green leaf, 2 mg dried extract</t>
  </si>
  <si>
    <t>Old dark green leaf, 2 mg dried extract</t>
  </si>
  <si>
    <t>Old yellow leaf, 2 mg dried extract</t>
  </si>
  <si>
    <t>Conc in 1 mg extract</t>
  </si>
  <si>
    <t>Conc in 1 g extract</t>
  </si>
  <si>
    <t>mg per 1 g dried powder</t>
  </si>
  <si>
    <t>Extraction yield</t>
  </si>
  <si>
    <t>dried powder</t>
  </si>
  <si>
    <t>extract</t>
  </si>
  <si>
    <t>%</t>
  </si>
  <si>
    <t>S. aureus</t>
  </si>
  <si>
    <t>P. aureginosa</t>
  </si>
  <si>
    <t>S. typhimurium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</si>
</sst>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7778772324862591E-2"/>
                  <c:y val="-2.27627915331876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'Mangiferin concentration'!$B$7:$B$9</c:f>
              <c:numCache>
                <c:formatCode>General</c:formatCode>
                <c:ptCount val="3"/>
                <c:pt idx="0">
                  <c:v>0.4</c:v>
                </c:pt>
                <c:pt idx="1">
                  <c:v>0.6</c:v>
                </c:pt>
                <c:pt idx="2">
                  <c:v>0.8</c:v>
                </c:pt>
              </c:numCache>
            </c:numRef>
          </c:xVal>
          <c:yVal>
            <c:numRef>
              <c:f>'Mangiferin concentration'!$C$7:$C$9</c:f>
              <c:numCache>
                <c:formatCode>General</c:formatCode>
                <c:ptCount val="3"/>
                <c:pt idx="0">
                  <c:v>46640</c:v>
                </c:pt>
                <c:pt idx="1">
                  <c:v>71219</c:v>
                </c:pt>
                <c:pt idx="2">
                  <c:v>89367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4A-48D0-B8F8-EB7BA579B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334255"/>
        <c:axId val="409828255"/>
      </c:scatterChart>
      <c:valAx>
        <c:axId val="401334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828255"/>
        <c:crosses val="autoZero"/>
        <c:crossBetween val="midCat"/>
      </c:valAx>
      <c:valAx>
        <c:axId val="40982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34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1</xdr:row>
      <xdr:rowOff>196850</xdr:rowOff>
    </xdr:from>
    <xdr:to>
      <xdr:col>11</xdr:col>
      <xdr:colOff>174625</xdr:colOff>
      <xdr:row>19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9299F4-BC91-2BDE-F9D2-47094B5A71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5"/>
  <sheetViews>
    <sheetView tabSelected="1" workbookViewId="0">
      <selection activeCell="D13" sqref="D13"/>
    </sheetView>
  </sheetViews>
  <sheetFormatPr defaultRowHeight="14.5" x14ac:dyDescent="0.35"/>
  <cols>
    <col min="2" max="2" width="11" customWidth="1"/>
    <col min="5" max="5" width="19.54296875" customWidth="1"/>
    <col min="6" max="6" width="16" customWidth="1"/>
    <col min="7" max="7" width="18.81640625" customWidth="1"/>
    <col min="8" max="8" width="22.08984375" customWidth="1"/>
    <col min="9" max="9" width="14.90625" customWidth="1"/>
  </cols>
  <sheetData>
    <row r="2" spans="2:5" ht="29" x14ac:dyDescent="0.35">
      <c r="B2" s="1" t="s">
        <v>26</v>
      </c>
      <c r="C2" s="1" t="s">
        <v>0</v>
      </c>
      <c r="D2" s="1" t="s">
        <v>1</v>
      </c>
      <c r="E2" s="1"/>
    </row>
    <row r="3" spans="2:5" x14ac:dyDescent="0.35">
      <c r="B3">
        <v>0.4</v>
      </c>
      <c r="C3">
        <v>9.5340000000000007</v>
      </c>
      <c r="D3">
        <v>46640</v>
      </c>
    </row>
    <row r="4" spans="2:5" x14ac:dyDescent="0.35">
      <c r="B4">
        <v>0.6</v>
      </c>
      <c r="C4">
        <v>9.7040000000000006</v>
      </c>
      <c r="D4">
        <v>71219</v>
      </c>
    </row>
    <row r="5" spans="2:5" x14ac:dyDescent="0.35">
      <c r="B5">
        <v>0.8</v>
      </c>
      <c r="C5">
        <v>9.7089999999999996</v>
      </c>
      <c r="D5">
        <v>89367</v>
      </c>
    </row>
    <row r="7" spans="2:5" x14ac:dyDescent="0.35">
      <c r="B7">
        <v>0.4</v>
      </c>
      <c r="C7">
        <v>46640</v>
      </c>
    </row>
    <row r="8" spans="2:5" x14ac:dyDescent="0.35">
      <c r="B8">
        <v>0.6</v>
      </c>
      <c r="C8">
        <v>71219</v>
      </c>
    </row>
    <row r="9" spans="2:5" x14ac:dyDescent="0.35">
      <c r="B9">
        <v>0.8</v>
      </c>
      <c r="C9">
        <v>89367</v>
      </c>
    </row>
    <row r="25" spans="1:9" x14ac:dyDescent="0.35">
      <c r="A25" s="2" t="s">
        <v>27</v>
      </c>
      <c r="B25" s="2"/>
      <c r="C25" s="2"/>
    </row>
    <row r="26" spans="1:9" x14ac:dyDescent="0.35">
      <c r="A26" s="2" t="s">
        <v>29</v>
      </c>
      <c r="B26" s="2"/>
      <c r="C26" s="2"/>
      <c r="E26" t="s">
        <v>36</v>
      </c>
      <c r="F26" t="s">
        <v>37</v>
      </c>
    </row>
    <row r="27" spans="1:9" x14ac:dyDescent="0.35">
      <c r="A27" t="s">
        <v>0</v>
      </c>
      <c r="B27" t="s">
        <v>30</v>
      </c>
      <c r="C27" t="s">
        <v>7</v>
      </c>
      <c r="G27" t="s">
        <v>4</v>
      </c>
      <c r="H27" t="s">
        <v>5</v>
      </c>
      <c r="I27" t="s">
        <v>38</v>
      </c>
    </row>
    <row r="28" spans="1:9" x14ac:dyDescent="0.35">
      <c r="A28">
        <v>9.5139999999999993</v>
      </c>
      <c r="B28">
        <v>71187</v>
      </c>
      <c r="C28">
        <f>(B28-4984.8)/106818</f>
        <v>0.61976633151715999</v>
      </c>
      <c r="E28">
        <f>C28/2</f>
        <v>0.30988316575857999</v>
      </c>
      <c r="F28">
        <f>E28*1000</f>
        <v>309.88316575857999</v>
      </c>
      <c r="G28">
        <v>0.26390000000000002</v>
      </c>
      <c r="H28">
        <f>1/G28</f>
        <v>3.78931413414172</v>
      </c>
      <c r="I28">
        <f>F28/H28</f>
        <v>81.77816744368927</v>
      </c>
    </row>
    <row r="29" spans="1:9" x14ac:dyDescent="0.35">
      <c r="A29">
        <v>9.6039999999999992</v>
      </c>
      <c r="B29">
        <v>73354</v>
      </c>
      <c r="C29">
        <f t="shared" ref="C29:C30" si="0">(B29-4984.8)/106818</f>
        <v>0.64005317455859501</v>
      </c>
      <c r="E29">
        <f t="shared" ref="E29:E30" si="1">C29/2</f>
        <v>0.3200265872792975</v>
      </c>
      <c r="F29">
        <f t="shared" ref="F29:F30" si="2">E29*1000</f>
        <v>320.02658727929753</v>
      </c>
      <c r="G29">
        <v>0.26390000000000002</v>
      </c>
      <c r="H29">
        <f t="shared" ref="H29:H30" si="3">1/G29</f>
        <v>3.78931413414172</v>
      </c>
      <c r="I29">
        <f t="shared" ref="I29:I30" si="4">F29/H29</f>
        <v>84.455016383006623</v>
      </c>
    </row>
    <row r="30" spans="1:9" x14ac:dyDescent="0.35">
      <c r="A30">
        <v>9.5779999999999994</v>
      </c>
      <c r="B30">
        <v>69131</v>
      </c>
      <c r="C30">
        <f t="shared" si="0"/>
        <v>0.60051863918066239</v>
      </c>
      <c r="E30">
        <f t="shared" si="1"/>
        <v>0.3002593195903312</v>
      </c>
      <c r="F30">
        <f t="shared" si="2"/>
        <v>300.25931959033119</v>
      </c>
      <c r="G30">
        <v>0.26390000000000002</v>
      </c>
      <c r="H30">
        <f t="shared" si="3"/>
        <v>3.78931413414172</v>
      </c>
      <c r="I30">
        <f t="shared" si="4"/>
        <v>79.238434439888408</v>
      </c>
    </row>
    <row r="31" spans="1:9" x14ac:dyDescent="0.35">
      <c r="B31" t="s">
        <v>2</v>
      </c>
      <c r="C31">
        <f>AVERAGE(C28:C30)</f>
        <v>0.62011271508547239</v>
      </c>
      <c r="E31">
        <f>AVERAGE(E28:E30)</f>
        <v>0.31005635754273619</v>
      </c>
      <c r="F31">
        <f>AVERAGE(F28:F30)</f>
        <v>310.05635754273624</v>
      </c>
      <c r="I31">
        <f>AVERAGE(I28:I30)</f>
        <v>81.8238727555281</v>
      </c>
    </row>
    <row r="32" spans="1:9" x14ac:dyDescent="0.35">
      <c r="B32" t="s">
        <v>3</v>
      </c>
      <c r="C32">
        <f>STDEV(C28:C30)</f>
        <v>1.9769543699072797E-2</v>
      </c>
      <c r="E32">
        <f>STDEV(E28:E30)</f>
        <v>9.8847718495363984E-3</v>
      </c>
      <c r="F32">
        <f>STDEV(F28:F30)</f>
        <v>9.884771849536417</v>
      </c>
      <c r="I32">
        <f>STDEV(I28:I30)</f>
        <v>2.608591291092659</v>
      </c>
    </row>
    <row r="34" spans="1:9" x14ac:dyDescent="0.35">
      <c r="A34" s="2" t="s">
        <v>31</v>
      </c>
      <c r="B34" s="2"/>
      <c r="C34" s="2"/>
      <c r="D34" s="2"/>
    </row>
    <row r="35" spans="1:9" x14ac:dyDescent="0.35">
      <c r="A35" t="s">
        <v>0</v>
      </c>
      <c r="B35" t="s">
        <v>30</v>
      </c>
      <c r="C35" t="s">
        <v>7</v>
      </c>
      <c r="E35" t="s">
        <v>36</v>
      </c>
      <c r="F35" t="s">
        <v>37</v>
      </c>
      <c r="G35" t="s">
        <v>4</v>
      </c>
      <c r="H35" t="s">
        <v>5</v>
      </c>
      <c r="I35" t="s">
        <v>38</v>
      </c>
    </row>
    <row r="36" spans="1:9" x14ac:dyDescent="0.35">
      <c r="A36">
        <v>9.5939999999999994</v>
      </c>
      <c r="B36">
        <v>51304</v>
      </c>
      <c r="C36">
        <f>(B36-4984.8)/106818</f>
        <v>0.43362729128049576</v>
      </c>
      <c r="E36">
        <f>C36/2</f>
        <v>0.21681364564024788</v>
      </c>
      <c r="F36">
        <f>E36*1000</f>
        <v>216.81364564024787</v>
      </c>
      <c r="G36">
        <v>0.33129999999999998</v>
      </c>
      <c r="H36">
        <f>1/G36</f>
        <v>3.0184123151222457</v>
      </c>
      <c r="I36">
        <f>F36/H36</f>
        <v>71.830360800614116</v>
      </c>
    </row>
    <row r="37" spans="1:9" x14ac:dyDescent="0.35">
      <c r="A37">
        <v>9.5739999999999998</v>
      </c>
      <c r="B37">
        <v>52215</v>
      </c>
      <c r="C37">
        <f t="shared" ref="C37:C38" si="5">(B37-4984.8)/106818</f>
        <v>0.44215581643543223</v>
      </c>
      <c r="E37">
        <f t="shared" ref="E37:E38" si="6">C37/2</f>
        <v>0.22107790821771611</v>
      </c>
      <c r="F37">
        <f t="shared" ref="F37:F38" si="7">E37*1000</f>
        <v>221.0779082177161</v>
      </c>
      <c r="G37">
        <v>0.33129999999999998</v>
      </c>
      <c r="H37">
        <f t="shared" ref="H37:H38" si="8">1/G37</f>
        <v>3.0184123151222457</v>
      </c>
      <c r="I37">
        <f t="shared" ref="I37:I38" si="9">F37/H37</f>
        <v>73.243110992529338</v>
      </c>
    </row>
    <row r="38" spans="1:9" x14ac:dyDescent="0.35">
      <c r="A38">
        <v>9.5869999999999997</v>
      </c>
      <c r="B38">
        <v>52887</v>
      </c>
      <c r="C38">
        <f t="shared" si="5"/>
        <v>0.44844689097343143</v>
      </c>
      <c r="E38">
        <f t="shared" si="6"/>
        <v>0.22422344548671572</v>
      </c>
      <c r="F38">
        <f t="shared" si="7"/>
        <v>224.22344548671572</v>
      </c>
      <c r="G38">
        <v>0.33129999999999998</v>
      </c>
      <c r="H38">
        <f t="shared" si="8"/>
        <v>3.0184123151222457</v>
      </c>
      <c r="I38">
        <f t="shared" si="9"/>
        <v>74.28522748974892</v>
      </c>
    </row>
    <row r="39" spans="1:9" x14ac:dyDescent="0.35">
      <c r="B39" t="s">
        <v>2</v>
      </c>
      <c r="C39">
        <f>AVERAGE(C36:C38)</f>
        <v>0.44140999956311977</v>
      </c>
      <c r="E39">
        <f>AVERAGE(E36:E38)</f>
        <v>0.22070499978155989</v>
      </c>
      <c r="F39">
        <f>AVERAGE(F36:F38)</f>
        <v>220.70499978155991</v>
      </c>
      <c r="I39">
        <f>AVERAGE(I36:I38)</f>
        <v>73.119566427630787</v>
      </c>
    </row>
    <row r="40" spans="1:9" x14ac:dyDescent="0.35">
      <c r="B40" t="s">
        <v>3</v>
      </c>
      <c r="C40">
        <f>STDEV(C36:C38)</f>
        <v>7.4378972747668522E-3</v>
      </c>
      <c r="E40">
        <f>STDEV(E36:E38)</f>
        <v>3.7189486373834261E-3</v>
      </c>
      <c r="F40">
        <f>STDEV(F36:F38)</f>
        <v>3.718948637383432</v>
      </c>
      <c r="I40">
        <f>STDEV(I36:I38)</f>
        <v>1.2320876835651335</v>
      </c>
    </row>
    <row r="42" spans="1:9" x14ac:dyDescent="0.35">
      <c r="A42" s="2" t="s">
        <v>32</v>
      </c>
      <c r="B42" s="2"/>
      <c r="C42" s="2"/>
      <c r="D42" s="2"/>
    </row>
    <row r="43" spans="1:9" x14ac:dyDescent="0.35">
      <c r="A43" t="s">
        <v>0</v>
      </c>
      <c r="B43" t="s">
        <v>30</v>
      </c>
      <c r="C43" t="s">
        <v>7</v>
      </c>
      <c r="E43" t="s">
        <v>36</v>
      </c>
      <c r="F43" t="s">
        <v>37</v>
      </c>
      <c r="G43" t="s">
        <v>4</v>
      </c>
      <c r="H43" t="s">
        <v>5</v>
      </c>
      <c r="I43" t="s">
        <v>38</v>
      </c>
    </row>
    <row r="44" spans="1:9" x14ac:dyDescent="0.35">
      <c r="A44">
        <v>9.5839999999999996</v>
      </c>
      <c r="B44">
        <v>34366</v>
      </c>
      <c r="C44">
        <f>(B44-4984.8)/106818</f>
        <v>0.27505851073789062</v>
      </c>
      <c r="E44">
        <f>C44/2</f>
        <v>0.13752925536894531</v>
      </c>
      <c r="F44">
        <f>E44*1000</f>
        <v>137.52925536894531</v>
      </c>
      <c r="G44">
        <v>0.43659999999999999</v>
      </c>
      <c r="H44">
        <f>1/G44</f>
        <v>2.2904260192395784</v>
      </c>
      <c r="I44">
        <f>F44/H44</f>
        <v>60.045272894081528</v>
      </c>
    </row>
    <row r="45" spans="1:9" x14ac:dyDescent="0.35">
      <c r="A45">
        <v>9.5939999999999994</v>
      </c>
      <c r="B45">
        <v>35022</v>
      </c>
      <c r="C45">
        <f t="shared" ref="C45:C46" si="10">(B45-4984.8)/106818</f>
        <v>0.28119979778688986</v>
      </c>
      <c r="E45">
        <f t="shared" ref="E45:E46" si="11">C45/2</f>
        <v>0.14059989889344493</v>
      </c>
      <c r="F45">
        <f t="shared" ref="F45:F46" si="12">E45*1000</f>
        <v>140.59989889344493</v>
      </c>
      <c r="G45">
        <v>0.43659999999999999</v>
      </c>
      <c r="H45">
        <f t="shared" ref="H45:H46" si="13">1/G45</f>
        <v>2.2904260192395784</v>
      </c>
      <c r="I45">
        <f t="shared" ref="I45:I46" si="14">F45/H45</f>
        <v>61.385915856878057</v>
      </c>
    </row>
    <row r="46" spans="1:9" x14ac:dyDescent="0.35">
      <c r="A46">
        <v>9.5670000000000002</v>
      </c>
      <c r="B46">
        <v>33987</v>
      </c>
      <c r="C46">
        <f t="shared" si="10"/>
        <v>0.27151041959220357</v>
      </c>
      <c r="E46">
        <f t="shared" si="11"/>
        <v>0.13575520979610178</v>
      </c>
      <c r="F46">
        <f t="shared" si="12"/>
        <v>135.75520979610178</v>
      </c>
      <c r="G46">
        <v>0.43659999999999999</v>
      </c>
      <c r="H46">
        <f t="shared" si="13"/>
        <v>2.2904260192395784</v>
      </c>
      <c r="I46">
        <f t="shared" si="14"/>
        <v>59.270724596978042</v>
      </c>
    </row>
    <row r="47" spans="1:9" x14ac:dyDescent="0.35">
      <c r="B47" t="s">
        <v>2</v>
      </c>
      <c r="C47">
        <f>AVERAGE(C44:C46)</f>
        <v>0.27592290937232805</v>
      </c>
      <c r="E47">
        <f>AVERAGE(E44:E46)</f>
        <v>0.13796145468616403</v>
      </c>
      <c r="F47">
        <f>AVERAGE(F44:F46)</f>
        <v>137.96145468616399</v>
      </c>
      <c r="I47">
        <f>AVERAGE(I44:I46)</f>
        <v>60.233971115979216</v>
      </c>
    </row>
    <row r="48" spans="1:9" x14ac:dyDescent="0.35">
      <c r="B48" t="s">
        <v>3</v>
      </c>
      <c r="C48">
        <f>STDEV(C44:C46)</f>
        <v>4.9021833094375902E-3</v>
      </c>
      <c r="E48">
        <f>STDEV(E44:E46)</f>
        <v>2.4510916547187951E-3</v>
      </c>
      <c r="F48">
        <f>STDEV(F44:F46)</f>
        <v>2.4510916547187955</v>
      </c>
      <c r="I48">
        <f>STDEV(I44:I46)</f>
        <v>1.0701466164502245</v>
      </c>
    </row>
    <row r="51" spans="1:9" x14ac:dyDescent="0.35">
      <c r="A51" s="2" t="s">
        <v>33</v>
      </c>
      <c r="B51" s="2"/>
      <c r="C51" s="2"/>
      <c r="D51" s="2"/>
      <c r="E51" t="s">
        <v>36</v>
      </c>
      <c r="F51" t="s">
        <v>37</v>
      </c>
    </row>
    <row r="52" spans="1:9" x14ac:dyDescent="0.35">
      <c r="A52" t="s">
        <v>0</v>
      </c>
      <c r="B52" t="s">
        <v>30</v>
      </c>
      <c r="C52" t="s">
        <v>7</v>
      </c>
      <c r="G52" t="s">
        <v>4</v>
      </c>
      <c r="H52" t="s">
        <v>5</v>
      </c>
      <c r="I52" t="s">
        <v>38</v>
      </c>
    </row>
    <row r="53" spans="1:9" x14ac:dyDescent="0.35">
      <c r="A53">
        <v>9.5939999999999994</v>
      </c>
      <c r="B53">
        <v>18656</v>
      </c>
      <c r="C53">
        <f>(B53-4984.8)/106818</f>
        <v>0.12798591997603401</v>
      </c>
      <c r="E53">
        <f>C53/2</f>
        <v>6.3992959988017004E-2</v>
      </c>
      <c r="F53">
        <f>E53*1000</f>
        <v>63.992959988017006</v>
      </c>
      <c r="G53">
        <v>0.4133</v>
      </c>
      <c r="H53">
        <f>1/G53</f>
        <v>2.4195499637067504</v>
      </c>
      <c r="I53">
        <f>F53/H53</f>
        <v>26.44829036304743</v>
      </c>
    </row>
    <row r="54" spans="1:9" x14ac:dyDescent="0.35">
      <c r="A54">
        <v>9.5830000000000002</v>
      </c>
      <c r="B54">
        <v>18997</v>
      </c>
      <c r="C54">
        <f t="shared" ref="C54:C55" si="15">(B54-4984.8)/106818</f>
        <v>0.13117826583534611</v>
      </c>
      <c r="E54">
        <f t="shared" ref="E54:E55" si="16">C54/2</f>
        <v>6.5589132917673057E-2</v>
      </c>
      <c r="F54">
        <f t="shared" ref="F54:F55" si="17">E54*1000</f>
        <v>65.589132917673055</v>
      </c>
      <c r="G54">
        <v>0.4133</v>
      </c>
      <c r="H54">
        <f t="shared" ref="H54:H55" si="18">1/G54</f>
        <v>2.4195499637067504</v>
      </c>
      <c r="I54">
        <f t="shared" ref="I54:I55" si="19">F54/H54</f>
        <v>27.107988634874275</v>
      </c>
    </row>
    <row r="55" spans="1:9" x14ac:dyDescent="0.35">
      <c r="A55">
        <v>9.5670000000000002</v>
      </c>
      <c r="B55">
        <v>17931</v>
      </c>
      <c r="C55">
        <f t="shared" si="15"/>
        <v>0.12119867438072236</v>
      </c>
      <c r="E55">
        <f t="shared" si="16"/>
        <v>6.0599337190361181E-2</v>
      </c>
      <c r="F55">
        <f t="shared" si="17"/>
        <v>60.599337190361183</v>
      </c>
      <c r="G55">
        <v>0.4133</v>
      </c>
      <c r="H55">
        <f t="shared" si="18"/>
        <v>2.4195499637067504</v>
      </c>
      <c r="I55">
        <f t="shared" si="19"/>
        <v>25.045706060776279</v>
      </c>
    </row>
    <row r="56" spans="1:9" x14ac:dyDescent="0.35">
      <c r="B56" t="s">
        <v>2</v>
      </c>
      <c r="C56">
        <f>AVERAGE(C53:C55)</f>
        <v>0.12678762006403416</v>
      </c>
      <c r="E56">
        <f>AVERAGE(E53:E55)</f>
        <v>6.3393810032017078E-2</v>
      </c>
      <c r="F56">
        <f>AVERAGE(F53:F55)</f>
        <v>63.393810032017079</v>
      </c>
      <c r="I56">
        <f>AVERAGE(I53:I55)</f>
        <v>26.200661686232664</v>
      </c>
    </row>
    <row r="57" spans="1:9" x14ac:dyDescent="0.35">
      <c r="B57" t="s">
        <v>3</v>
      </c>
      <c r="C57">
        <f>STDEV(C53:C55)</f>
        <v>5.0965678068307868E-3</v>
      </c>
      <c r="E57">
        <f>STDEV(E53:E55)</f>
        <v>2.5482839034153934E-3</v>
      </c>
      <c r="F57">
        <f>STDEV(F53:F55)</f>
        <v>2.5482839034153923</v>
      </c>
      <c r="I57">
        <f>STDEV(I53:I55)</f>
        <v>1.0532057372815811</v>
      </c>
    </row>
    <row r="60" spans="1:9" x14ac:dyDescent="0.35">
      <c r="A60" s="2" t="s">
        <v>34</v>
      </c>
      <c r="B60" s="2"/>
      <c r="C60" s="2"/>
      <c r="D60" s="2"/>
      <c r="E60" t="s">
        <v>36</v>
      </c>
      <c r="F60" t="s">
        <v>37</v>
      </c>
    </row>
    <row r="61" spans="1:9" x14ac:dyDescent="0.35">
      <c r="A61" t="s">
        <v>0</v>
      </c>
      <c r="B61" t="s">
        <v>30</v>
      </c>
      <c r="C61" t="s">
        <v>7</v>
      </c>
      <c r="G61" t="s">
        <v>4</v>
      </c>
      <c r="H61" t="s">
        <v>5</v>
      </c>
      <c r="I61" t="s">
        <v>38</v>
      </c>
    </row>
    <row r="62" spans="1:9" x14ac:dyDescent="0.35">
      <c r="A62">
        <v>9.5540000000000003</v>
      </c>
      <c r="B62">
        <v>11783</v>
      </c>
      <c r="C62">
        <f>(B62-4984.8)/106818</f>
        <v>6.3642831732479546E-2</v>
      </c>
      <c r="E62">
        <f>C62/2</f>
        <v>3.1821415866239773E-2</v>
      </c>
      <c r="F62">
        <f>E62*1000</f>
        <v>31.821415866239771</v>
      </c>
      <c r="G62">
        <v>0.42480000000000001</v>
      </c>
      <c r="H62">
        <f>1/G62</f>
        <v>2.3540489642184559</v>
      </c>
      <c r="I62">
        <f>F62/H62</f>
        <v>13.517737459978655</v>
      </c>
    </row>
    <row r="63" spans="1:9" x14ac:dyDescent="0.35">
      <c r="A63">
        <v>9.5649999999999995</v>
      </c>
      <c r="B63">
        <v>11667</v>
      </c>
      <c r="C63">
        <f t="shared" ref="C63:C64" si="20">(B63-4984.8)/106818</f>
        <v>6.2556872437229682E-2</v>
      </c>
      <c r="E63">
        <f t="shared" ref="E63:E64" si="21">C63/2</f>
        <v>3.1278436218614841E-2</v>
      </c>
      <c r="F63">
        <f t="shared" ref="F63:F64" si="22">E63*1000</f>
        <v>31.278436218614843</v>
      </c>
      <c r="G63">
        <v>0.42480000000000001</v>
      </c>
      <c r="H63">
        <f t="shared" ref="H63:H64" si="23">1/G63</f>
        <v>2.3540489642184559</v>
      </c>
      <c r="I63">
        <f t="shared" ref="I63:I64" si="24">F63/H63</f>
        <v>13.287079705667585</v>
      </c>
    </row>
    <row r="64" spans="1:9" x14ac:dyDescent="0.35">
      <c r="A64">
        <v>9.7070000000000007</v>
      </c>
      <c r="B64">
        <v>11665</v>
      </c>
      <c r="C64">
        <f t="shared" si="20"/>
        <v>6.2538149001104687E-2</v>
      </c>
      <c r="E64">
        <f t="shared" si="21"/>
        <v>3.1269074500552343E-2</v>
      </c>
      <c r="F64">
        <f t="shared" si="22"/>
        <v>31.269074500552342</v>
      </c>
      <c r="G64">
        <v>0.42480000000000001</v>
      </c>
      <c r="H64">
        <f t="shared" si="23"/>
        <v>2.3540489642184559</v>
      </c>
      <c r="I64">
        <f t="shared" si="24"/>
        <v>13.283102847834634</v>
      </c>
    </row>
    <row r="65" spans="1:9" x14ac:dyDescent="0.35">
      <c r="B65" t="s">
        <v>2</v>
      </c>
      <c r="C65">
        <f>AVERAGE(C62:C64)</f>
        <v>6.2912617723604639E-2</v>
      </c>
      <c r="E65">
        <f>AVERAGE(E62:E64)</f>
        <v>3.1456308861802319E-2</v>
      </c>
      <c r="F65">
        <f>AVERAGE(F62:F64)</f>
        <v>31.456308861802324</v>
      </c>
      <c r="I65">
        <f>AVERAGE(I62:I64)</f>
        <v>13.362640004493626</v>
      </c>
    </row>
    <row r="66" spans="1:9" x14ac:dyDescent="0.35">
      <c r="B66" t="s">
        <v>3</v>
      </c>
      <c r="C66">
        <f>STDEV(C62:C64)</f>
        <v>6.3245317283808016E-4</v>
      </c>
      <c r="E66">
        <f>STDEV(E62:E64)</f>
        <v>3.1622658641904008E-4</v>
      </c>
      <c r="F66">
        <f>STDEV(F62:F64)</f>
        <v>0.316226586419039</v>
      </c>
      <c r="I66">
        <f>STDEV(I62:I64)</f>
        <v>0.13433305391080794</v>
      </c>
    </row>
    <row r="69" spans="1:9" x14ac:dyDescent="0.35">
      <c r="A69" s="2" t="s">
        <v>35</v>
      </c>
      <c r="B69" s="2"/>
      <c r="C69" s="2"/>
      <c r="D69" s="2"/>
      <c r="E69" t="s">
        <v>36</v>
      </c>
      <c r="F69" t="s">
        <v>37</v>
      </c>
    </row>
    <row r="70" spans="1:9" x14ac:dyDescent="0.35">
      <c r="A70" t="s">
        <v>0</v>
      </c>
      <c r="B70" t="s">
        <v>30</v>
      </c>
      <c r="C70" t="s">
        <v>7</v>
      </c>
      <c r="G70" t="s">
        <v>4</v>
      </c>
      <c r="H70" t="s">
        <v>5</v>
      </c>
      <c r="I70" t="s">
        <v>38</v>
      </c>
    </row>
    <row r="71" spans="1:9" x14ac:dyDescent="0.35">
      <c r="A71">
        <v>9.5039999999999996</v>
      </c>
      <c r="B71">
        <v>9328</v>
      </c>
      <c r="C71">
        <f>(B71-4984.8)/106818</f>
        <v>4.0659813889044917E-2</v>
      </c>
      <c r="E71">
        <f>C71/2</f>
        <v>2.0329906944522459E-2</v>
      </c>
      <c r="F71">
        <f>E71*1000</f>
        <v>20.32990694452246</v>
      </c>
      <c r="G71">
        <v>0.42580000000000001</v>
      </c>
      <c r="H71">
        <f>1/G71</f>
        <v>2.3485204321277595</v>
      </c>
      <c r="I71">
        <f>F71/H71</f>
        <v>8.6564743769776626</v>
      </c>
    </row>
    <row r="72" spans="1:9" x14ac:dyDescent="0.35">
      <c r="A72">
        <v>9.5210000000000008</v>
      </c>
      <c r="B72">
        <v>9439</v>
      </c>
      <c r="C72">
        <f t="shared" ref="C72:C73" si="25">(B72-4984.8)/106818</f>
        <v>4.1698964593982285E-2</v>
      </c>
      <c r="E72">
        <f t="shared" ref="E72:E73" si="26">C72/2</f>
        <v>2.0849482296991143E-2</v>
      </c>
      <c r="F72">
        <f t="shared" ref="F72:F73" si="27">E72*1000</f>
        <v>20.849482296991141</v>
      </c>
      <c r="G72">
        <v>0.42580000000000001</v>
      </c>
      <c r="H72">
        <f t="shared" ref="H72:H73" si="28">1/G72</f>
        <v>2.3485204321277595</v>
      </c>
      <c r="I72">
        <f t="shared" ref="I72:I73" si="29">F72/H72</f>
        <v>8.8777095620588273</v>
      </c>
    </row>
    <row r="73" spans="1:9" x14ac:dyDescent="0.35">
      <c r="A73">
        <v>9.5470000000000006</v>
      </c>
      <c r="B73">
        <v>9297</v>
      </c>
      <c r="C73">
        <f t="shared" si="25"/>
        <v>4.0369600629107452E-2</v>
      </c>
      <c r="E73">
        <f t="shared" si="26"/>
        <v>2.0184800314553726E-2</v>
      </c>
      <c r="F73">
        <f t="shared" si="27"/>
        <v>20.184800314553726</v>
      </c>
      <c r="G73">
        <v>0.42580000000000001</v>
      </c>
      <c r="H73">
        <f t="shared" si="28"/>
        <v>2.3485204321277595</v>
      </c>
      <c r="I73">
        <f t="shared" si="29"/>
        <v>8.5946879739369759</v>
      </c>
    </row>
    <row r="74" spans="1:9" x14ac:dyDescent="0.35">
      <c r="B74" t="s">
        <v>2</v>
      </c>
      <c r="C74">
        <f>AVERAGE(C71:C73)</f>
        <v>4.090945970404488E-2</v>
      </c>
      <c r="E74">
        <f>AVERAGE(E71:E73)</f>
        <v>2.045472985202244E-2</v>
      </c>
      <c r="F74">
        <f>AVERAGE(F71:F73)</f>
        <v>20.454729852022442</v>
      </c>
      <c r="I74">
        <f>AVERAGE(I71:I73)</f>
        <v>8.7096239709911547</v>
      </c>
    </row>
    <row r="75" spans="1:9" x14ac:dyDescent="0.35">
      <c r="B75" t="s">
        <v>3</v>
      </c>
      <c r="C75">
        <f>STDEV(C71:C73)</f>
        <v>6.9895952135097387E-4</v>
      </c>
      <c r="E75">
        <f>STDEV(E71:E73)</f>
        <v>3.4947976067548693E-4</v>
      </c>
      <c r="F75">
        <f>STDEV(F71:F73)</f>
        <v>0.34947976067548586</v>
      </c>
      <c r="I75">
        <f>STDEV(I71:I73)</f>
        <v>0.14880848209562197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065CD-B6FB-4C38-866D-C5AB7CF4428F}">
  <dimension ref="A1:G10"/>
  <sheetViews>
    <sheetView workbookViewId="0">
      <selection activeCell="L19" sqref="K19:L19"/>
    </sheetView>
  </sheetViews>
  <sheetFormatPr defaultRowHeight="14.5" x14ac:dyDescent="0.35"/>
  <cols>
    <col min="1" max="1" width="30.81640625" customWidth="1"/>
    <col min="6" max="6" width="14.08984375" customWidth="1"/>
    <col min="7" max="7" width="12.1796875" customWidth="1"/>
  </cols>
  <sheetData>
    <row r="1" spans="1:7" x14ac:dyDescent="0.35">
      <c r="A1" s="2" t="s">
        <v>23</v>
      </c>
    </row>
    <row r="3" spans="1:7" x14ac:dyDescent="0.35">
      <c r="B3" t="s">
        <v>43</v>
      </c>
      <c r="C3" t="s">
        <v>17</v>
      </c>
      <c r="D3" t="s">
        <v>18</v>
      </c>
      <c r="E3" t="s">
        <v>20</v>
      </c>
      <c r="F3" t="s">
        <v>45</v>
      </c>
      <c r="G3" t="s">
        <v>44</v>
      </c>
    </row>
    <row r="4" spans="1:7" x14ac:dyDescent="0.35">
      <c r="A4" t="s">
        <v>27</v>
      </c>
      <c r="B4">
        <v>1.95</v>
      </c>
      <c r="C4">
        <v>7.81</v>
      </c>
      <c r="D4">
        <v>15.63</v>
      </c>
      <c r="E4">
        <v>7.81</v>
      </c>
      <c r="F4">
        <v>31.3</v>
      </c>
      <c r="G4">
        <v>125</v>
      </c>
    </row>
    <row r="5" spans="1:7" x14ac:dyDescent="0.35">
      <c r="A5" t="s">
        <v>24</v>
      </c>
      <c r="B5">
        <v>1.95</v>
      </c>
      <c r="C5">
        <v>15.63</v>
      </c>
      <c r="D5">
        <v>31.3</v>
      </c>
      <c r="E5">
        <v>7.81</v>
      </c>
      <c r="F5">
        <v>62.5</v>
      </c>
      <c r="G5">
        <v>125</v>
      </c>
    </row>
    <row r="6" spans="1:7" x14ac:dyDescent="0.35">
      <c r="A6" t="s">
        <v>28</v>
      </c>
      <c r="B6">
        <v>3.91</v>
      </c>
      <c r="C6">
        <v>31.3</v>
      </c>
      <c r="D6">
        <v>31.3</v>
      </c>
      <c r="E6">
        <v>31.3</v>
      </c>
      <c r="F6">
        <v>125</v>
      </c>
      <c r="G6">
        <v>500</v>
      </c>
    </row>
    <row r="7" spans="1:7" x14ac:dyDescent="0.35">
      <c r="A7" t="s">
        <v>12</v>
      </c>
      <c r="B7">
        <v>7.81</v>
      </c>
      <c r="C7">
        <v>31.3</v>
      </c>
      <c r="D7">
        <v>62.5</v>
      </c>
      <c r="E7">
        <v>31.3</v>
      </c>
      <c r="F7">
        <v>125</v>
      </c>
      <c r="G7">
        <v>500</v>
      </c>
    </row>
    <row r="8" spans="1:7" x14ac:dyDescent="0.35">
      <c r="A8" t="s">
        <v>13</v>
      </c>
      <c r="B8">
        <v>7.81</v>
      </c>
      <c r="C8">
        <v>62.5</v>
      </c>
      <c r="D8">
        <v>125</v>
      </c>
      <c r="E8">
        <v>62.5</v>
      </c>
      <c r="F8">
        <v>250</v>
      </c>
      <c r="G8">
        <v>1000</v>
      </c>
    </row>
    <row r="9" spans="1:7" x14ac:dyDescent="0.35">
      <c r="A9" t="s">
        <v>14</v>
      </c>
      <c r="B9">
        <v>125</v>
      </c>
      <c r="C9">
        <v>250</v>
      </c>
      <c r="D9">
        <v>500</v>
      </c>
      <c r="E9">
        <v>250</v>
      </c>
      <c r="F9">
        <v>500</v>
      </c>
      <c r="G9">
        <v>1000</v>
      </c>
    </row>
    <row r="10" spans="1:7" x14ac:dyDescent="0.35">
      <c r="A10" t="s">
        <v>25</v>
      </c>
      <c r="B10">
        <v>3.91</v>
      </c>
      <c r="C10">
        <v>7.81</v>
      </c>
      <c r="D10">
        <v>15.63</v>
      </c>
      <c r="E10">
        <v>7.81</v>
      </c>
      <c r="F10">
        <v>31.3</v>
      </c>
      <c r="G10">
        <v>62.5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03EAB-7845-4DF7-8ED3-5D11B74C8ED5}">
  <dimension ref="A1:Q191"/>
  <sheetViews>
    <sheetView topLeftCell="A160" zoomScale="85" zoomScaleNormal="85" workbookViewId="0">
      <selection activeCell="B159" sqref="B159"/>
    </sheetView>
  </sheetViews>
  <sheetFormatPr defaultRowHeight="14.5" x14ac:dyDescent="0.35"/>
  <cols>
    <col min="1" max="1" width="20.81640625" customWidth="1"/>
    <col min="5" max="5" width="9.90625" customWidth="1"/>
    <col min="7" max="7" width="21" customWidth="1"/>
    <col min="13" max="13" width="19.6328125" customWidth="1"/>
  </cols>
  <sheetData>
    <row r="1" spans="1:17" x14ac:dyDescent="0.35">
      <c r="A1" s="2" t="s">
        <v>6</v>
      </c>
      <c r="G1" s="2" t="s">
        <v>17</v>
      </c>
      <c r="M1" s="2" t="s">
        <v>18</v>
      </c>
    </row>
    <row r="2" spans="1:17" x14ac:dyDescent="0.35">
      <c r="A2" s="4" t="s">
        <v>8</v>
      </c>
      <c r="G2" s="4" t="s">
        <v>8</v>
      </c>
      <c r="M2" s="4" t="s">
        <v>8</v>
      </c>
    </row>
    <row r="3" spans="1:17" x14ac:dyDescent="0.35">
      <c r="A3" t="s">
        <v>7</v>
      </c>
      <c r="B3">
        <v>2</v>
      </c>
      <c r="C3">
        <v>1</v>
      </c>
      <c r="D3">
        <v>0.5</v>
      </c>
      <c r="E3">
        <v>0.25</v>
      </c>
      <c r="G3" t="s">
        <v>7</v>
      </c>
      <c r="H3">
        <v>2</v>
      </c>
      <c r="I3">
        <v>1</v>
      </c>
      <c r="J3">
        <v>0.5</v>
      </c>
      <c r="K3">
        <v>0.25</v>
      </c>
      <c r="M3" t="s">
        <v>7</v>
      </c>
      <c r="N3">
        <v>2</v>
      </c>
      <c r="O3">
        <v>1</v>
      </c>
      <c r="P3">
        <v>0.5</v>
      </c>
      <c r="Q3">
        <v>0.25</v>
      </c>
    </row>
    <row r="4" spans="1:17" x14ac:dyDescent="0.35">
      <c r="A4" s="3" t="s">
        <v>9</v>
      </c>
      <c r="B4">
        <v>28.05</v>
      </c>
      <c r="C4">
        <v>23.25</v>
      </c>
      <c r="D4">
        <v>15.91</v>
      </c>
      <c r="E4">
        <v>10</v>
      </c>
      <c r="G4" s="3" t="s">
        <v>9</v>
      </c>
      <c r="H4">
        <v>25.21</v>
      </c>
      <c r="I4">
        <v>20.36</v>
      </c>
      <c r="J4">
        <v>15.23</v>
      </c>
      <c r="K4">
        <v>10</v>
      </c>
      <c r="M4" s="3" t="s">
        <v>9</v>
      </c>
      <c r="N4">
        <v>23.81</v>
      </c>
      <c r="O4">
        <v>20.149999999999999</v>
      </c>
      <c r="P4">
        <v>10</v>
      </c>
      <c r="Q4">
        <v>10</v>
      </c>
    </row>
    <row r="5" spans="1:17" x14ac:dyDescent="0.35">
      <c r="B5">
        <v>26.23</v>
      </c>
      <c r="C5">
        <v>22.81</v>
      </c>
      <c r="D5">
        <v>13.62</v>
      </c>
      <c r="E5">
        <v>10</v>
      </c>
      <c r="H5">
        <v>25.22</v>
      </c>
      <c r="I5">
        <v>20.16</v>
      </c>
      <c r="J5">
        <v>14.78</v>
      </c>
      <c r="K5">
        <v>10</v>
      </c>
      <c r="N5">
        <v>24.07</v>
      </c>
      <c r="O5">
        <v>20.32</v>
      </c>
      <c r="P5">
        <v>10</v>
      </c>
      <c r="Q5">
        <v>10</v>
      </c>
    </row>
    <row r="6" spans="1:17" x14ac:dyDescent="0.35">
      <c r="B6">
        <v>27.19</v>
      </c>
      <c r="C6">
        <v>23.08</v>
      </c>
      <c r="D6">
        <v>14.23</v>
      </c>
      <c r="E6">
        <v>10</v>
      </c>
      <c r="H6">
        <v>26.26</v>
      </c>
      <c r="I6">
        <v>21.77</v>
      </c>
      <c r="J6">
        <v>13.98</v>
      </c>
      <c r="K6">
        <v>10</v>
      </c>
      <c r="N6">
        <v>23.78</v>
      </c>
      <c r="O6">
        <v>20.98</v>
      </c>
      <c r="P6">
        <v>10</v>
      </c>
      <c r="Q6">
        <v>10</v>
      </c>
    </row>
    <row r="7" spans="1:17" x14ac:dyDescent="0.35">
      <c r="A7" s="3" t="s">
        <v>10</v>
      </c>
      <c r="B7">
        <v>24.29</v>
      </c>
      <c r="C7">
        <v>20.11</v>
      </c>
      <c r="D7">
        <v>13.01</v>
      </c>
      <c r="E7">
        <v>10</v>
      </c>
      <c r="G7" s="3" t="s">
        <v>10</v>
      </c>
      <c r="H7">
        <v>23.02</v>
      </c>
      <c r="I7">
        <v>16.25</v>
      </c>
      <c r="J7">
        <v>13.09</v>
      </c>
      <c r="K7">
        <v>10</v>
      </c>
      <c r="M7" s="3" t="s">
        <v>10</v>
      </c>
      <c r="N7">
        <v>20.57</v>
      </c>
      <c r="O7">
        <v>15.79</v>
      </c>
      <c r="P7">
        <v>10</v>
      </c>
      <c r="Q7">
        <v>10</v>
      </c>
    </row>
    <row r="8" spans="1:17" x14ac:dyDescent="0.35">
      <c r="B8">
        <v>23.51</v>
      </c>
      <c r="C8">
        <v>19.82</v>
      </c>
      <c r="D8">
        <v>12.79</v>
      </c>
      <c r="E8">
        <v>10</v>
      </c>
      <c r="H8">
        <v>22.87</v>
      </c>
      <c r="I8">
        <v>16.11</v>
      </c>
      <c r="J8">
        <v>12.87</v>
      </c>
      <c r="K8">
        <v>10</v>
      </c>
      <c r="N8">
        <v>21.03</v>
      </c>
      <c r="O8">
        <v>15.12</v>
      </c>
      <c r="P8">
        <v>10</v>
      </c>
      <c r="Q8">
        <v>10</v>
      </c>
    </row>
    <row r="9" spans="1:17" x14ac:dyDescent="0.35">
      <c r="B9">
        <v>22.89</v>
      </c>
      <c r="C9">
        <v>18.79</v>
      </c>
      <c r="D9">
        <v>12.59</v>
      </c>
      <c r="E9">
        <v>10</v>
      </c>
      <c r="H9">
        <v>22.08</v>
      </c>
      <c r="I9">
        <v>17.52</v>
      </c>
      <c r="J9">
        <v>12.66</v>
      </c>
      <c r="K9">
        <v>10</v>
      </c>
      <c r="N9">
        <v>21.19</v>
      </c>
      <c r="O9">
        <v>16.07</v>
      </c>
      <c r="P9">
        <v>10</v>
      </c>
      <c r="Q9">
        <v>10</v>
      </c>
    </row>
    <row r="10" spans="1:17" x14ac:dyDescent="0.35">
      <c r="A10" s="3" t="s">
        <v>11</v>
      </c>
      <c r="B10">
        <v>20.75</v>
      </c>
      <c r="C10">
        <v>17.11</v>
      </c>
      <c r="D10">
        <v>12.55</v>
      </c>
      <c r="E10">
        <v>10</v>
      </c>
      <c r="G10" s="3" t="s">
        <v>11</v>
      </c>
      <c r="H10">
        <v>17.649999999999999</v>
      </c>
      <c r="I10">
        <v>14.78</v>
      </c>
      <c r="J10">
        <v>10</v>
      </c>
      <c r="K10">
        <v>10</v>
      </c>
      <c r="M10" s="3" t="s">
        <v>11</v>
      </c>
      <c r="N10">
        <v>14.19</v>
      </c>
      <c r="O10">
        <v>10</v>
      </c>
      <c r="P10">
        <v>10</v>
      </c>
      <c r="Q10">
        <v>10</v>
      </c>
    </row>
    <row r="11" spans="1:17" x14ac:dyDescent="0.35">
      <c r="B11">
        <v>19.510000000000002</v>
      </c>
      <c r="C11">
        <v>16.82</v>
      </c>
      <c r="D11">
        <v>12.19</v>
      </c>
      <c r="E11">
        <v>10</v>
      </c>
      <c r="H11">
        <v>18.09</v>
      </c>
      <c r="I11">
        <v>12.61</v>
      </c>
      <c r="J11">
        <v>10</v>
      </c>
      <c r="K11">
        <v>10</v>
      </c>
      <c r="N11">
        <v>13.78</v>
      </c>
      <c r="O11">
        <v>10</v>
      </c>
      <c r="P11">
        <v>10</v>
      </c>
      <c r="Q11">
        <v>10</v>
      </c>
    </row>
    <row r="12" spans="1:17" x14ac:dyDescent="0.35">
      <c r="B12">
        <v>19.89</v>
      </c>
      <c r="C12">
        <v>16.79</v>
      </c>
      <c r="D12">
        <v>12.29</v>
      </c>
      <c r="E12">
        <v>10</v>
      </c>
      <c r="H12">
        <v>16.93</v>
      </c>
      <c r="I12">
        <v>12.08</v>
      </c>
      <c r="J12">
        <v>10</v>
      </c>
      <c r="K12">
        <v>10</v>
      </c>
      <c r="N12">
        <v>12.99</v>
      </c>
      <c r="O12">
        <v>10</v>
      </c>
      <c r="P12">
        <v>10</v>
      </c>
      <c r="Q12">
        <v>10</v>
      </c>
    </row>
    <row r="13" spans="1:17" x14ac:dyDescent="0.35">
      <c r="A13" s="3" t="s">
        <v>12</v>
      </c>
      <c r="B13">
        <v>16.510000000000002</v>
      </c>
      <c r="C13">
        <v>13.21</v>
      </c>
      <c r="D13">
        <v>10</v>
      </c>
      <c r="E13">
        <v>10</v>
      </c>
      <c r="G13" s="3" t="s">
        <v>12</v>
      </c>
      <c r="H13">
        <v>10</v>
      </c>
      <c r="I13">
        <v>10</v>
      </c>
      <c r="J13">
        <v>10</v>
      </c>
      <c r="K13">
        <v>10</v>
      </c>
      <c r="M13" s="3" t="s">
        <v>12</v>
      </c>
      <c r="N13">
        <v>10</v>
      </c>
      <c r="O13">
        <v>10</v>
      </c>
      <c r="P13">
        <v>10</v>
      </c>
      <c r="Q13">
        <v>10</v>
      </c>
    </row>
    <row r="14" spans="1:17" x14ac:dyDescent="0.35">
      <c r="B14">
        <v>16.239999999999998</v>
      </c>
      <c r="C14">
        <v>13.09</v>
      </c>
      <c r="D14">
        <v>10</v>
      </c>
      <c r="E14">
        <v>10</v>
      </c>
      <c r="H14">
        <v>10</v>
      </c>
      <c r="I14">
        <v>10</v>
      </c>
      <c r="J14">
        <v>10</v>
      </c>
      <c r="K14">
        <v>10</v>
      </c>
      <c r="N14">
        <v>10</v>
      </c>
      <c r="O14">
        <v>10</v>
      </c>
      <c r="P14">
        <v>10</v>
      </c>
      <c r="Q14">
        <v>10</v>
      </c>
    </row>
    <row r="15" spans="1:17" x14ac:dyDescent="0.35">
      <c r="B15">
        <v>15.69</v>
      </c>
      <c r="C15">
        <v>12.77</v>
      </c>
      <c r="D15">
        <v>10</v>
      </c>
      <c r="E15">
        <v>10</v>
      </c>
      <c r="H15">
        <v>10</v>
      </c>
      <c r="I15">
        <v>10</v>
      </c>
      <c r="J15">
        <v>10</v>
      </c>
      <c r="K15">
        <v>10</v>
      </c>
      <c r="N15">
        <v>10</v>
      </c>
      <c r="O15">
        <v>10</v>
      </c>
      <c r="P15">
        <v>10</v>
      </c>
      <c r="Q15">
        <v>10</v>
      </c>
    </row>
    <row r="16" spans="1:17" x14ac:dyDescent="0.35">
      <c r="A16" s="3" t="s">
        <v>13</v>
      </c>
      <c r="B16">
        <v>15.74</v>
      </c>
      <c r="C16">
        <v>12.11</v>
      </c>
      <c r="D16">
        <v>10</v>
      </c>
      <c r="E16">
        <v>10</v>
      </c>
      <c r="G16" s="3" t="s">
        <v>13</v>
      </c>
      <c r="H16">
        <v>10</v>
      </c>
      <c r="I16">
        <v>10</v>
      </c>
      <c r="J16">
        <v>10</v>
      </c>
      <c r="K16">
        <v>10</v>
      </c>
      <c r="M16" s="3" t="s">
        <v>13</v>
      </c>
      <c r="N16">
        <v>10</v>
      </c>
      <c r="O16">
        <v>10</v>
      </c>
      <c r="P16">
        <v>10</v>
      </c>
      <c r="Q16">
        <v>10</v>
      </c>
    </row>
    <row r="17" spans="1:17" x14ac:dyDescent="0.35">
      <c r="B17">
        <v>15.21</v>
      </c>
      <c r="C17">
        <v>11.79</v>
      </c>
      <c r="D17">
        <v>10</v>
      </c>
      <c r="E17">
        <v>10</v>
      </c>
      <c r="H17">
        <v>10</v>
      </c>
      <c r="I17">
        <v>10</v>
      </c>
      <c r="J17">
        <v>10</v>
      </c>
      <c r="K17">
        <v>10</v>
      </c>
      <c r="N17">
        <v>10</v>
      </c>
      <c r="O17">
        <v>10</v>
      </c>
      <c r="P17">
        <v>10</v>
      </c>
      <c r="Q17">
        <v>10</v>
      </c>
    </row>
    <row r="18" spans="1:17" x14ac:dyDescent="0.35">
      <c r="B18">
        <v>14.89</v>
      </c>
      <c r="C18">
        <v>11.06</v>
      </c>
      <c r="D18">
        <v>10</v>
      </c>
      <c r="E18">
        <v>10</v>
      </c>
      <c r="H18">
        <v>10</v>
      </c>
      <c r="I18">
        <v>10</v>
      </c>
      <c r="J18">
        <v>10</v>
      </c>
      <c r="K18">
        <v>10</v>
      </c>
      <c r="N18">
        <v>10</v>
      </c>
      <c r="O18">
        <v>10</v>
      </c>
      <c r="P18">
        <v>10</v>
      </c>
      <c r="Q18">
        <v>10</v>
      </c>
    </row>
    <row r="19" spans="1:17" x14ac:dyDescent="0.35">
      <c r="A19" s="3" t="s">
        <v>14</v>
      </c>
      <c r="B19">
        <v>10</v>
      </c>
      <c r="C19">
        <v>10</v>
      </c>
      <c r="D19">
        <v>10</v>
      </c>
      <c r="E19">
        <v>10</v>
      </c>
      <c r="G19" s="3" t="s">
        <v>14</v>
      </c>
      <c r="H19">
        <v>10</v>
      </c>
      <c r="I19">
        <v>10</v>
      </c>
      <c r="J19">
        <v>10</v>
      </c>
      <c r="K19">
        <v>10</v>
      </c>
      <c r="M19" s="3" t="s">
        <v>14</v>
      </c>
      <c r="N19">
        <v>10</v>
      </c>
      <c r="O19">
        <v>10</v>
      </c>
      <c r="P19">
        <v>10</v>
      </c>
      <c r="Q19">
        <v>10</v>
      </c>
    </row>
    <row r="20" spans="1:17" x14ac:dyDescent="0.35">
      <c r="B20">
        <v>10</v>
      </c>
      <c r="C20">
        <v>10</v>
      </c>
      <c r="D20">
        <v>10</v>
      </c>
      <c r="E20">
        <v>10</v>
      </c>
      <c r="H20">
        <v>10</v>
      </c>
      <c r="I20">
        <v>10</v>
      </c>
      <c r="J20">
        <v>10</v>
      </c>
      <c r="K20">
        <v>10</v>
      </c>
      <c r="N20">
        <v>10</v>
      </c>
      <c r="O20">
        <v>10</v>
      </c>
      <c r="P20">
        <v>10</v>
      </c>
      <c r="Q20">
        <v>10</v>
      </c>
    </row>
    <row r="21" spans="1:17" x14ac:dyDescent="0.35">
      <c r="B21">
        <v>10</v>
      </c>
      <c r="C21">
        <v>10</v>
      </c>
      <c r="D21">
        <v>10</v>
      </c>
      <c r="E21">
        <v>10</v>
      </c>
      <c r="H21">
        <v>10</v>
      </c>
      <c r="I21">
        <v>10</v>
      </c>
      <c r="J21">
        <v>10</v>
      </c>
      <c r="K21">
        <v>10</v>
      </c>
      <c r="N21">
        <v>10</v>
      </c>
      <c r="O21">
        <v>10</v>
      </c>
      <c r="P21">
        <v>10</v>
      </c>
      <c r="Q21">
        <v>10</v>
      </c>
    </row>
    <row r="23" spans="1:17" x14ac:dyDescent="0.35">
      <c r="A23" s="4" t="s">
        <v>15</v>
      </c>
      <c r="B23">
        <v>0.5</v>
      </c>
      <c r="C23">
        <v>0.25</v>
      </c>
      <c r="D23">
        <v>0.13</v>
      </c>
      <c r="E23">
        <v>0.06</v>
      </c>
      <c r="G23" s="4" t="s">
        <v>15</v>
      </c>
      <c r="H23">
        <v>0.5</v>
      </c>
      <c r="I23">
        <v>0.25</v>
      </c>
      <c r="J23">
        <v>0.13</v>
      </c>
      <c r="K23">
        <v>0.06</v>
      </c>
      <c r="M23" s="4" t="s">
        <v>15</v>
      </c>
      <c r="N23">
        <v>0.5</v>
      </c>
      <c r="O23">
        <v>0.25</v>
      </c>
      <c r="P23">
        <v>0.13</v>
      </c>
      <c r="Q23">
        <v>0.06</v>
      </c>
    </row>
    <row r="24" spans="1:17" x14ac:dyDescent="0.35">
      <c r="B24">
        <v>19.670000000000002</v>
      </c>
      <c r="C24">
        <v>14.23</v>
      </c>
      <c r="D24">
        <v>10</v>
      </c>
      <c r="E24">
        <v>10</v>
      </c>
      <c r="H24">
        <v>17.21</v>
      </c>
      <c r="I24">
        <v>13.23</v>
      </c>
      <c r="J24">
        <v>10</v>
      </c>
      <c r="K24">
        <v>10</v>
      </c>
      <c r="N24">
        <v>15.23</v>
      </c>
      <c r="O24">
        <v>12.19</v>
      </c>
      <c r="P24">
        <v>10</v>
      </c>
      <c r="Q24">
        <v>10</v>
      </c>
    </row>
    <row r="25" spans="1:17" x14ac:dyDescent="0.35">
      <c r="B25">
        <v>19.54</v>
      </c>
      <c r="C25">
        <v>13.91</v>
      </c>
      <c r="D25">
        <v>10</v>
      </c>
      <c r="E25">
        <v>10</v>
      </c>
      <c r="H25">
        <v>18.03</v>
      </c>
      <c r="I25">
        <v>12.91</v>
      </c>
      <c r="J25">
        <v>10</v>
      </c>
      <c r="K25">
        <v>10</v>
      </c>
      <c r="N25">
        <v>16.09</v>
      </c>
      <c r="O25">
        <v>13.01</v>
      </c>
      <c r="P25">
        <v>10</v>
      </c>
      <c r="Q25">
        <v>10</v>
      </c>
    </row>
    <row r="26" spans="1:17" x14ac:dyDescent="0.35">
      <c r="B26">
        <v>18.78</v>
      </c>
      <c r="C26">
        <v>12.98</v>
      </c>
      <c r="D26">
        <v>10</v>
      </c>
      <c r="E26">
        <v>10</v>
      </c>
      <c r="H26">
        <v>17.89</v>
      </c>
      <c r="I26">
        <v>12.18</v>
      </c>
      <c r="J26">
        <v>10</v>
      </c>
      <c r="K26">
        <v>10</v>
      </c>
      <c r="N26">
        <v>15.78</v>
      </c>
      <c r="O26">
        <v>12.89</v>
      </c>
      <c r="P26">
        <v>10</v>
      </c>
      <c r="Q26">
        <v>10</v>
      </c>
    </row>
    <row r="28" spans="1:17" x14ac:dyDescent="0.35">
      <c r="A28" s="2" t="s">
        <v>6</v>
      </c>
      <c r="B28" t="s">
        <v>16</v>
      </c>
      <c r="G28" s="2" t="s">
        <v>17</v>
      </c>
      <c r="H28" t="s">
        <v>16</v>
      </c>
      <c r="M28" s="2" t="s">
        <v>18</v>
      </c>
      <c r="N28" t="s">
        <v>16</v>
      </c>
    </row>
    <row r="29" spans="1:17" x14ac:dyDescent="0.35">
      <c r="A29" s="4" t="s">
        <v>8</v>
      </c>
      <c r="G29" s="4" t="s">
        <v>8</v>
      </c>
      <c r="M29" s="4" t="s">
        <v>8</v>
      </c>
    </row>
    <row r="30" spans="1:17" x14ac:dyDescent="0.35">
      <c r="A30" t="s">
        <v>7</v>
      </c>
      <c r="B30">
        <v>2</v>
      </c>
      <c r="C30">
        <v>1</v>
      </c>
      <c r="D30">
        <v>0.5</v>
      </c>
      <c r="E30">
        <v>0.25</v>
      </c>
      <c r="G30" t="s">
        <v>7</v>
      </c>
      <c r="H30">
        <v>2</v>
      </c>
      <c r="I30">
        <v>1</v>
      </c>
      <c r="J30">
        <v>0.5</v>
      </c>
      <c r="K30">
        <v>0.25</v>
      </c>
      <c r="M30" t="s">
        <v>7</v>
      </c>
      <c r="N30">
        <v>2</v>
      </c>
      <c r="O30">
        <v>1</v>
      </c>
      <c r="P30">
        <v>0.5</v>
      </c>
      <c r="Q30">
        <v>0.25</v>
      </c>
    </row>
    <row r="31" spans="1:17" x14ac:dyDescent="0.35">
      <c r="A31" s="3" t="s">
        <v>9</v>
      </c>
      <c r="B31">
        <f>B4-10</f>
        <v>18.05</v>
      </c>
      <c r="C31">
        <f t="shared" ref="C31:D31" si="0">C4-10</f>
        <v>13.25</v>
      </c>
      <c r="D31">
        <f t="shared" si="0"/>
        <v>5.91</v>
      </c>
      <c r="E31">
        <f t="shared" ref="E31" si="1">E4-10</f>
        <v>0</v>
      </c>
      <c r="G31" s="3" t="s">
        <v>9</v>
      </c>
      <c r="H31">
        <f>H4-10</f>
        <v>15.21</v>
      </c>
      <c r="I31">
        <f t="shared" ref="I31:K46" si="2">I4-10</f>
        <v>10.36</v>
      </c>
      <c r="J31">
        <f t="shared" si="2"/>
        <v>5.23</v>
      </c>
      <c r="K31">
        <f t="shared" si="2"/>
        <v>0</v>
      </c>
      <c r="M31" s="3" t="s">
        <v>9</v>
      </c>
      <c r="N31">
        <f>N4-10</f>
        <v>13.809999999999999</v>
      </c>
      <c r="O31">
        <f t="shared" ref="O31:Q31" si="3">O4-10</f>
        <v>10.149999999999999</v>
      </c>
      <c r="P31">
        <f t="shared" si="3"/>
        <v>0</v>
      </c>
      <c r="Q31">
        <f t="shared" si="3"/>
        <v>0</v>
      </c>
    </row>
    <row r="32" spans="1:17" x14ac:dyDescent="0.35">
      <c r="B32">
        <f t="shared" ref="B32:D33" si="4">B5-10</f>
        <v>16.23</v>
      </c>
      <c r="C32">
        <f t="shared" si="4"/>
        <v>12.809999999999999</v>
      </c>
      <c r="D32">
        <f t="shared" si="4"/>
        <v>3.6199999999999992</v>
      </c>
      <c r="E32">
        <f t="shared" ref="E32" si="5">E5-10</f>
        <v>0</v>
      </c>
      <c r="H32">
        <f t="shared" ref="H32:J32" si="6">H5-10</f>
        <v>15.219999999999999</v>
      </c>
      <c r="I32">
        <f t="shared" si="6"/>
        <v>10.16</v>
      </c>
      <c r="J32">
        <f t="shared" si="6"/>
        <v>4.7799999999999994</v>
      </c>
      <c r="K32">
        <f t="shared" si="2"/>
        <v>0</v>
      </c>
      <c r="N32">
        <f t="shared" ref="N32:Q32" si="7">N5-10</f>
        <v>14.07</v>
      </c>
      <c r="O32">
        <f t="shared" si="7"/>
        <v>10.32</v>
      </c>
      <c r="P32">
        <f t="shared" si="7"/>
        <v>0</v>
      </c>
      <c r="Q32">
        <f t="shared" si="7"/>
        <v>0</v>
      </c>
    </row>
    <row r="33" spans="1:17" x14ac:dyDescent="0.35">
      <c r="B33">
        <f t="shared" si="4"/>
        <v>17.190000000000001</v>
      </c>
      <c r="C33">
        <f t="shared" si="4"/>
        <v>13.079999999999998</v>
      </c>
      <c r="D33">
        <f t="shared" si="4"/>
        <v>4.2300000000000004</v>
      </c>
      <c r="E33">
        <f t="shared" ref="E33:E48" si="8">E6-10</f>
        <v>0</v>
      </c>
      <c r="H33">
        <f t="shared" ref="H33:J33" si="9">H6-10</f>
        <v>16.260000000000002</v>
      </c>
      <c r="I33">
        <f t="shared" si="9"/>
        <v>11.77</v>
      </c>
      <c r="J33">
        <f t="shared" si="9"/>
        <v>3.9800000000000004</v>
      </c>
      <c r="K33">
        <f t="shared" si="2"/>
        <v>0</v>
      </c>
      <c r="N33">
        <f t="shared" ref="N33:Q33" si="10">N6-10</f>
        <v>13.780000000000001</v>
      </c>
      <c r="O33">
        <f t="shared" si="10"/>
        <v>10.98</v>
      </c>
      <c r="P33">
        <f t="shared" si="10"/>
        <v>0</v>
      </c>
      <c r="Q33">
        <f t="shared" si="10"/>
        <v>0</v>
      </c>
    </row>
    <row r="34" spans="1:17" x14ac:dyDescent="0.35">
      <c r="A34" s="3" t="s">
        <v>10</v>
      </c>
      <c r="B34">
        <f>B7-10</f>
        <v>14.29</v>
      </c>
      <c r="C34">
        <f t="shared" ref="C34:D34" si="11">C7-10</f>
        <v>10.11</v>
      </c>
      <c r="D34">
        <f t="shared" si="11"/>
        <v>3.01</v>
      </c>
      <c r="E34">
        <f t="shared" si="8"/>
        <v>0</v>
      </c>
      <c r="G34" s="3" t="s">
        <v>10</v>
      </c>
      <c r="H34">
        <f>H7-10</f>
        <v>13.02</v>
      </c>
      <c r="I34">
        <f t="shared" ref="I34:J34" si="12">I7-10</f>
        <v>6.25</v>
      </c>
      <c r="J34">
        <f t="shared" si="12"/>
        <v>3.09</v>
      </c>
      <c r="K34">
        <f t="shared" si="2"/>
        <v>0</v>
      </c>
      <c r="M34" s="3" t="s">
        <v>10</v>
      </c>
      <c r="N34">
        <f>N7-10</f>
        <v>10.57</v>
      </c>
      <c r="O34">
        <f t="shared" ref="O34:Q34" si="13">O7-10</f>
        <v>5.7899999999999991</v>
      </c>
      <c r="P34">
        <f t="shared" si="13"/>
        <v>0</v>
      </c>
      <c r="Q34">
        <f t="shared" si="13"/>
        <v>0</v>
      </c>
    </row>
    <row r="35" spans="1:17" x14ac:dyDescent="0.35">
      <c r="B35">
        <f t="shared" ref="B35:D35" si="14">B8-10</f>
        <v>13.510000000000002</v>
      </c>
      <c r="C35">
        <f t="shared" si="14"/>
        <v>9.82</v>
      </c>
      <c r="D35">
        <f t="shared" si="14"/>
        <v>2.7899999999999991</v>
      </c>
      <c r="E35">
        <f t="shared" si="8"/>
        <v>0</v>
      </c>
      <c r="H35">
        <f t="shared" ref="H35:J35" si="15">H8-10</f>
        <v>12.870000000000001</v>
      </c>
      <c r="I35">
        <f t="shared" si="15"/>
        <v>6.1099999999999994</v>
      </c>
      <c r="J35">
        <f t="shared" si="15"/>
        <v>2.8699999999999992</v>
      </c>
      <c r="K35">
        <f t="shared" si="2"/>
        <v>0</v>
      </c>
      <c r="N35">
        <f t="shared" ref="N35:Q35" si="16">N8-10</f>
        <v>11.030000000000001</v>
      </c>
      <c r="O35">
        <f t="shared" si="16"/>
        <v>5.1199999999999992</v>
      </c>
      <c r="P35">
        <f t="shared" si="16"/>
        <v>0</v>
      </c>
      <c r="Q35">
        <f t="shared" si="16"/>
        <v>0</v>
      </c>
    </row>
    <row r="36" spans="1:17" x14ac:dyDescent="0.35">
      <c r="B36">
        <f t="shared" ref="B36:D36" si="17">B9-10</f>
        <v>12.89</v>
      </c>
      <c r="C36">
        <f t="shared" si="17"/>
        <v>8.7899999999999991</v>
      </c>
      <c r="D36">
        <f t="shared" si="17"/>
        <v>2.59</v>
      </c>
      <c r="E36">
        <f t="shared" si="8"/>
        <v>0</v>
      </c>
      <c r="H36">
        <f t="shared" ref="H36:J36" si="18">H9-10</f>
        <v>12.079999999999998</v>
      </c>
      <c r="I36">
        <f t="shared" si="18"/>
        <v>7.52</v>
      </c>
      <c r="J36">
        <f t="shared" si="18"/>
        <v>2.66</v>
      </c>
      <c r="K36">
        <f t="shared" si="2"/>
        <v>0</v>
      </c>
      <c r="N36">
        <f t="shared" ref="N36:Q36" si="19">N9-10</f>
        <v>11.190000000000001</v>
      </c>
      <c r="O36">
        <f t="shared" si="19"/>
        <v>6.07</v>
      </c>
      <c r="P36">
        <f t="shared" si="19"/>
        <v>0</v>
      </c>
      <c r="Q36">
        <f t="shared" si="19"/>
        <v>0</v>
      </c>
    </row>
    <row r="37" spans="1:17" x14ac:dyDescent="0.35">
      <c r="A37" s="3" t="s">
        <v>11</v>
      </c>
      <c r="B37">
        <f>B10-10</f>
        <v>10.75</v>
      </c>
      <c r="C37">
        <f t="shared" ref="C37:D37" si="20">C10-10</f>
        <v>7.1099999999999994</v>
      </c>
      <c r="D37">
        <f t="shared" si="20"/>
        <v>2.5500000000000007</v>
      </c>
      <c r="E37">
        <f t="shared" si="8"/>
        <v>0</v>
      </c>
      <c r="G37" s="3" t="s">
        <v>11</v>
      </c>
      <c r="H37">
        <f>H10-10</f>
        <v>7.6499999999999986</v>
      </c>
      <c r="I37">
        <f t="shared" ref="I37:J37" si="21">I10-10</f>
        <v>4.7799999999999994</v>
      </c>
      <c r="J37">
        <f t="shared" si="21"/>
        <v>0</v>
      </c>
      <c r="K37">
        <f t="shared" si="2"/>
        <v>0</v>
      </c>
      <c r="M37" s="3" t="s">
        <v>11</v>
      </c>
      <c r="N37">
        <f>N10-10</f>
        <v>4.1899999999999995</v>
      </c>
      <c r="O37">
        <f t="shared" ref="O37:Q37" si="22">O10-10</f>
        <v>0</v>
      </c>
      <c r="P37">
        <f t="shared" si="22"/>
        <v>0</v>
      </c>
      <c r="Q37">
        <f t="shared" si="22"/>
        <v>0</v>
      </c>
    </row>
    <row r="38" spans="1:17" x14ac:dyDescent="0.35">
      <c r="B38">
        <f t="shared" ref="B38:D38" si="23">B11-10</f>
        <v>9.5100000000000016</v>
      </c>
      <c r="C38">
        <f t="shared" si="23"/>
        <v>6.82</v>
      </c>
      <c r="D38">
        <f t="shared" si="23"/>
        <v>2.1899999999999995</v>
      </c>
      <c r="E38">
        <f t="shared" si="8"/>
        <v>0</v>
      </c>
      <c r="H38">
        <f t="shared" ref="H38:J38" si="24">H11-10</f>
        <v>8.09</v>
      </c>
      <c r="I38">
        <f t="shared" si="24"/>
        <v>2.6099999999999994</v>
      </c>
      <c r="J38">
        <f t="shared" si="24"/>
        <v>0</v>
      </c>
      <c r="K38">
        <f t="shared" si="2"/>
        <v>0</v>
      </c>
      <c r="N38">
        <f t="shared" ref="N38:Q38" si="25">N11-10</f>
        <v>3.7799999999999994</v>
      </c>
      <c r="O38">
        <f t="shared" si="25"/>
        <v>0</v>
      </c>
      <c r="P38">
        <f t="shared" si="25"/>
        <v>0</v>
      </c>
      <c r="Q38">
        <f t="shared" si="25"/>
        <v>0</v>
      </c>
    </row>
    <row r="39" spans="1:17" x14ac:dyDescent="0.35">
      <c r="B39">
        <f t="shared" ref="B39:D39" si="26">B12-10</f>
        <v>9.89</v>
      </c>
      <c r="C39">
        <f t="shared" si="26"/>
        <v>6.7899999999999991</v>
      </c>
      <c r="D39">
        <f t="shared" si="26"/>
        <v>2.2899999999999991</v>
      </c>
      <c r="E39">
        <f t="shared" si="8"/>
        <v>0</v>
      </c>
      <c r="H39">
        <f t="shared" ref="H39:J39" si="27">H12-10</f>
        <v>6.93</v>
      </c>
      <c r="I39">
        <f t="shared" si="27"/>
        <v>2.08</v>
      </c>
      <c r="J39">
        <f t="shared" si="27"/>
        <v>0</v>
      </c>
      <c r="K39">
        <f t="shared" si="2"/>
        <v>0</v>
      </c>
      <c r="N39">
        <f t="shared" ref="N39:Q39" si="28">N12-10</f>
        <v>2.99</v>
      </c>
      <c r="O39">
        <f t="shared" si="28"/>
        <v>0</v>
      </c>
      <c r="P39">
        <f t="shared" si="28"/>
        <v>0</v>
      </c>
      <c r="Q39">
        <f t="shared" si="28"/>
        <v>0</v>
      </c>
    </row>
    <row r="40" spans="1:17" x14ac:dyDescent="0.35">
      <c r="A40" s="3" t="s">
        <v>12</v>
      </c>
      <c r="B40">
        <f>B13-10</f>
        <v>6.5100000000000016</v>
      </c>
      <c r="C40">
        <f t="shared" ref="C40:D40" si="29">C13-10</f>
        <v>3.2100000000000009</v>
      </c>
      <c r="D40">
        <f t="shared" si="29"/>
        <v>0</v>
      </c>
      <c r="E40">
        <f t="shared" si="8"/>
        <v>0</v>
      </c>
      <c r="G40" s="3" t="s">
        <v>12</v>
      </c>
      <c r="H40">
        <f>H13-10</f>
        <v>0</v>
      </c>
      <c r="I40">
        <f t="shared" ref="I40:J40" si="30">I13-10</f>
        <v>0</v>
      </c>
      <c r="J40">
        <f t="shared" si="30"/>
        <v>0</v>
      </c>
      <c r="K40">
        <f t="shared" si="2"/>
        <v>0</v>
      </c>
      <c r="M40" s="3" t="s">
        <v>12</v>
      </c>
      <c r="N40">
        <f>N13-10</f>
        <v>0</v>
      </c>
      <c r="O40">
        <f t="shared" ref="O40:Q40" si="31">O13-10</f>
        <v>0</v>
      </c>
      <c r="P40">
        <f t="shared" si="31"/>
        <v>0</v>
      </c>
      <c r="Q40">
        <f t="shared" si="31"/>
        <v>0</v>
      </c>
    </row>
    <row r="41" spans="1:17" x14ac:dyDescent="0.35">
      <c r="B41">
        <f t="shared" ref="B41:D41" si="32">B14-10</f>
        <v>6.2399999999999984</v>
      </c>
      <c r="C41">
        <f t="shared" si="32"/>
        <v>3.09</v>
      </c>
      <c r="D41">
        <f t="shared" si="32"/>
        <v>0</v>
      </c>
      <c r="E41">
        <f t="shared" si="8"/>
        <v>0</v>
      </c>
      <c r="H41">
        <f t="shared" ref="H41:J41" si="33">H14-10</f>
        <v>0</v>
      </c>
      <c r="I41">
        <f t="shared" si="33"/>
        <v>0</v>
      </c>
      <c r="J41">
        <f t="shared" si="33"/>
        <v>0</v>
      </c>
      <c r="K41">
        <f t="shared" si="2"/>
        <v>0</v>
      </c>
      <c r="N41">
        <f t="shared" ref="N41:Q41" si="34">N14-10</f>
        <v>0</v>
      </c>
      <c r="O41">
        <f t="shared" si="34"/>
        <v>0</v>
      </c>
      <c r="P41">
        <f t="shared" si="34"/>
        <v>0</v>
      </c>
      <c r="Q41">
        <f t="shared" si="34"/>
        <v>0</v>
      </c>
    </row>
    <row r="42" spans="1:17" x14ac:dyDescent="0.35">
      <c r="B42">
        <f t="shared" ref="B42:D42" si="35">B15-10</f>
        <v>5.6899999999999995</v>
      </c>
      <c r="C42">
        <f t="shared" si="35"/>
        <v>2.7699999999999996</v>
      </c>
      <c r="D42">
        <f t="shared" si="35"/>
        <v>0</v>
      </c>
      <c r="E42">
        <f t="shared" si="8"/>
        <v>0</v>
      </c>
      <c r="H42">
        <f t="shared" ref="H42:J42" si="36">H15-10</f>
        <v>0</v>
      </c>
      <c r="I42">
        <f t="shared" si="36"/>
        <v>0</v>
      </c>
      <c r="J42">
        <f t="shared" si="36"/>
        <v>0</v>
      </c>
      <c r="K42">
        <f t="shared" si="2"/>
        <v>0</v>
      </c>
      <c r="N42">
        <f t="shared" ref="N42:Q42" si="37">N15-10</f>
        <v>0</v>
      </c>
      <c r="O42">
        <f t="shared" si="37"/>
        <v>0</v>
      </c>
      <c r="P42">
        <f t="shared" si="37"/>
        <v>0</v>
      </c>
      <c r="Q42">
        <f t="shared" si="37"/>
        <v>0</v>
      </c>
    </row>
    <row r="43" spans="1:17" x14ac:dyDescent="0.35">
      <c r="A43" s="3" t="s">
        <v>13</v>
      </c>
      <c r="B43">
        <f>B16-10</f>
        <v>5.74</v>
      </c>
      <c r="C43">
        <f t="shared" ref="C43:D43" si="38">C16-10</f>
        <v>2.1099999999999994</v>
      </c>
      <c r="D43">
        <f t="shared" si="38"/>
        <v>0</v>
      </c>
      <c r="E43">
        <f t="shared" si="8"/>
        <v>0</v>
      </c>
      <c r="G43" s="3" t="s">
        <v>13</v>
      </c>
      <c r="H43">
        <f>H16-10</f>
        <v>0</v>
      </c>
      <c r="I43">
        <f t="shared" ref="I43:J43" si="39">I16-10</f>
        <v>0</v>
      </c>
      <c r="J43">
        <f t="shared" si="39"/>
        <v>0</v>
      </c>
      <c r="K43">
        <f t="shared" si="2"/>
        <v>0</v>
      </c>
      <c r="M43" s="3" t="s">
        <v>13</v>
      </c>
      <c r="N43">
        <f>N16-10</f>
        <v>0</v>
      </c>
      <c r="O43">
        <f t="shared" ref="O43:Q43" si="40">O16-10</f>
        <v>0</v>
      </c>
      <c r="P43">
        <f t="shared" si="40"/>
        <v>0</v>
      </c>
      <c r="Q43">
        <f t="shared" si="40"/>
        <v>0</v>
      </c>
    </row>
    <row r="44" spans="1:17" x14ac:dyDescent="0.35">
      <c r="B44">
        <f t="shared" ref="B44:D44" si="41">B17-10</f>
        <v>5.2100000000000009</v>
      </c>
      <c r="C44">
        <f t="shared" si="41"/>
        <v>1.7899999999999991</v>
      </c>
      <c r="D44">
        <f t="shared" si="41"/>
        <v>0</v>
      </c>
      <c r="E44">
        <f t="shared" si="8"/>
        <v>0</v>
      </c>
      <c r="H44">
        <f t="shared" ref="H44:J44" si="42">H17-10</f>
        <v>0</v>
      </c>
      <c r="I44">
        <f t="shared" si="42"/>
        <v>0</v>
      </c>
      <c r="J44">
        <f t="shared" si="42"/>
        <v>0</v>
      </c>
      <c r="K44">
        <f t="shared" si="2"/>
        <v>0</v>
      </c>
      <c r="N44">
        <f t="shared" ref="N44:Q44" si="43">N17-10</f>
        <v>0</v>
      </c>
      <c r="O44">
        <f t="shared" si="43"/>
        <v>0</v>
      </c>
      <c r="P44">
        <f t="shared" si="43"/>
        <v>0</v>
      </c>
      <c r="Q44">
        <f t="shared" si="43"/>
        <v>0</v>
      </c>
    </row>
    <row r="45" spans="1:17" x14ac:dyDescent="0.35">
      <c r="B45">
        <f t="shared" ref="B45:D45" si="44">B18-10</f>
        <v>4.8900000000000006</v>
      </c>
      <c r="C45">
        <f t="shared" si="44"/>
        <v>1.0600000000000005</v>
      </c>
      <c r="D45">
        <f t="shared" si="44"/>
        <v>0</v>
      </c>
      <c r="E45">
        <f t="shared" si="8"/>
        <v>0</v>
      </c>
      <c r="H45">
        <f t="shared" ref="H45:J45" si="45">H18-10</f>
        <v>0</v>
      </c>
      <c r="I45">
        <f t="shared" si="45"/>
        <v>0</v>
      </c>
      <c r="J45">
        <f t="shared" si="45"/>
        <v>0</v>
      </c>
      <c r="K45">
        <f t="shared" si="2"/>
        <v>0</v>
      </c>
      <c r="N45">
        <f t="shared" ref="N45:Q45" si="46">N18-10</f>
        <v>0</v>
      </c>
      <c r="O45">
        <f t="shared" si="46"/>
        <v>0</v>
      </c>
      <c r="P45">
        <f t="shared" si="46"/>
        <v>0</v>
      </c>
      <c r="Q45">
        <f t="shared" si="46"/>
        <v>0</v>
      </c>
    </row>
    <row r="46" spans="1:17" x14ac:dyDescent="0.35">
      <c r="A46" s="3" t="s">
        <v>14</v>
      </c>
      <c r="B46">
        <f>B19-10</f>
        <v>0</v>
      </c>
      <c r="C46">
        <f t="shared" ref="C46:D46" si="47">C19-10</f>
        <v>0</v>
      </c>
      <c r="D46">
        <f t="shared" si="47"/>
        <v>0</v>
      </c>
      <c r="E46">
        <f t="shared" si="8"/>
        <v>0</v>
      </c>
      <c r="G46" s="3" t="s">
        <v>14</v>
      </c>
      <c r="H46">
        <f>H19-10</f>
        <v>0</v>
      </c>
      <c r="I46">
        <f t="shared" ref="I46:J46" si="48">I19-10</f>
        <v>0</v>
      </c>
      <c r="J46">
        <f t="shared" si="48"/>
        <v>0</v>
      </c>
      <c r="K46">
        <f t="shared" si="2"/>
        <v>0</v>
      </c>
      <c r="M46" s="3" t="s">
        <v>14</v>
      </c>
      <c r="N46">
        <f>N19-10</f>
        <v>0</v>
      </c>
      <c r="O46">
        <f t="shared" ref="O46:Q46" si="49">O19-10</f>
        <v>0</v>
      </c>
      <c r="P46">
        <f t="shared" si="49"/>
        <v>0</v>
      </c>
      <c r="Q46">
        <f t="shared" si="49"/>
        <v>0</v>
      </c>
    </row>
    <row r="47" spans="1:17" x14ac:dyDescent="0.35">
      <c r="B47">
        <f t="shared" ref="B47:D47" si="50">B20-10</f>
        <v>0</v>
      </c>
      <c r="C47">
        <f t="shared" si="50"/>
        <v>0</v>
      </c>
      <c r="D47">
        <f t="shared" si="50"/>
        <v>0</v>
      </c>
      <c r="E47">
        <f t="shared" si="8"/>
        <v>0</v>
      </c>
      <c r="H47">
        <f t="shared" ref="H47:K48" si="51">H20-10</f>
        <v>0</v>
      </c>
      <c r="I47">
        <f t="shared" si="51"/>
        <v>0</v>
      </c>
      <c r="J47">
        <f t="shared" si="51"/>
        <v>0</v>
      </c>
      <c r="K47">
        <f t="shared" si="51"/>
        <v>0</v>
      </c>
      <c r="N47">
        <f t="shared" ref="N47:Q47" si="52">N20-10</f>
        <v>0</v>
      </c>
      <c r="O47">
        <f t="shared" si="52"/>
        <v>0</v>
      </c>
      <c r="P47">
        <f t="shared" si="52"/>
        <v>0</v>
      </c>
      <c r="Q47">
        <f t="shared" si="52"/>
        <v>0</v>
      </c>
    </row>
    <row r="48" spans="1:17" x14ac:dyDescent="0.35">
      <c r="B48">
        <f t="shared" ref="B48:D48" si="53">B21-10</f>
        <v>0</v>
      </c>
      <c r="C48">
        <f t="shared" si="53"/>
        <v>0</v>
      </c>
      <c r="D48">
        <f t="shared" si="53"/>
        <v>0</v>
      </c>
      <c r="E48">
        <f t="shared" si="8"/>
        <v>0</v>
      </c>
      <c r="H48">
        <f t="shared" ref="H48:J48" si="54">H21-10</f>
        <v>0</v>
      </c>
      <c r="I48">
        <f t="shared" si="54"/>
        <v>0</v>
      </c>
      <c r="J48">
        <f t="shared" si="54"/>
        <v>0</v>
      </c>
      <c r="K48">
        <f t="shared" si="51"/>
        <v>0</v>
      </c>
      <c r="N48">
        <f t="shared" ref="N48:Q48" si="55">N21-10</f>
        <v>0</v>
      </c>
      <c r="O48">
        <f t="shared" si="55"/>
        <v>0</v>
      </c>
      <c r="P48">
        <f t="shared" si="55"/>
        <v>0</v>
      </c>
      <c r="Q48">
        <f t="shared" si="55"/>
        <v>0</v>
      </c>
    </row>
    <row r="50" spans="1:17" x14ac:dyDescent="0.35">
      <c r="A50" s="4" t="s">
        <v>15</v>
      </c>
      <c r="B50">
        <v>0.5</v>
      </c>
      <c r="C50">
        <v>0.25</v>
      </c>
      <c r="D50">
        <v>0.13</v>
      </c>
      <c r="E50">
        <v>0.06</v>
      </c>
      <c r="G50" s="4" t="s">
        <v>15</v>
      </c>
      <c r="H50">
        <v>0.5</v>
      </c>
      <c r="I50">
        <v>0.25</v>
      </c>
      <c r="J50">
        <v>0.13</v>
      </c>
      <c r="K50">
        <v>0.06</v>
      </c>
      <c r="M50" s="4" t="s">
        <v>15</v>
      </c>
      <c r="N50">
        <v>0.5</v>
      </c>
      <c r="O50">
        <v>0.25</v>
      </c>
      <c r="P50">
        <v>0.13</v>
      </c>
      <c r="Q50">
        <v>0.06</v>
      </c>
    </row>
    <row r="51" spans="1:17" x14ac:dyDescent="0.35">
      <c r="B51">
        <f>B24-10</f>
        <v>9.6700000000000017</v>
      </c>
      <c r="C51">
        <f t="shared" ref="C51:E53" si="56">C24-10</f>
        <v>4.2300000000000004</v>
      </c>
      <c r="D51">
        <f t="shared" si="56"/>
        <v>0</v>
      </c>
      <c r="E51">
        <f t="shared" si="56"/>
        <v>0</v>
      </c>
      <c r="H51">
        <f>H24-10</f>
        <v>7.2100000000000009</v>
      </c>
      <c r="I51">
        <f t="shared" ref="I51:K51" si="57">I24-10</f>
        <v>3.2300000000000004</v>
      </c>
      <c r="J51">
        <f t="shared" si="57"/>
        <v>0</v>
      </c>
      <c r="K51">
        <f t="shared" si="57"/>
        <v>0</v>
      </c>
      <c r="N51">
        <f>N24-10</f>
        <v>5.23</v>
      </c>
      <c r="O51">
        <f t="shared" ref="O51:Q51" si="58">O24-10</f>
        <v>2.1899999999999995</v>
      </c>
      <c r="P51">
        <f t="shared" si="58"/>
        <v>0</v>
      </c>
      <c r="Q51">
        <f t="shared" si="58"/>
        <v>0</v>
      </c>
    </row>
    <row r="52" spans="1:17" x14ac:dyDescent="0.35">
      <c r="B52">
        <f t="shared" ref="B52:D52" si="59">B25-10</f>
        <v>9.5399999999999991</v>
      </c>
      <c r="C52">
        <f t="shared" si="59"/>
        <v>3.91</v>
      </c>
      <c r="D52">
        <f t="shared" si="59"/>
        <v>0</v>
      </c>
      <c r="E52">
        <f t="shared" si="56"/>
        <v>0</v>
      </c>
      <c r="H52">
        <f t="shared" ref="H52:K52" si="60">H25-10</f>
        <v>8.0300000000000011</v>
      </c>
      <c r="I52">
        <f t="shared" si="60"/>
        <v>2.91</v>
      </c>
      <c r="J52">
        <f t="shared" si="60"/>
        <v>0</v>
      </c>
      <c r="K52">
        <f t="shared" si="60"/>
        <v>0</v>
      </c>
      <c r="N52">
        <f t="shared" ref="N52:Q52" si="61">N25-10</f>
        <v>6.09</v>
      </c>
      <c r="O52">
        <f t="shared" si="61"/>
        <v>3.01</v>
      </c>
      <c r="P52">
        <f t="shared" si="61"/>
        <v>0</v>
      </c>
      <c r="Q52">
        <f t="shared" si="61"/>
        <v>0</v>
      </c>
    </row>
    <row r="53" spans="1:17" x14ac:dyDescent="0.35">
      <c r="B53">
        <f t="shared" ref="B53:D53" si="62">B26-10</f>
        <v>8.7800000000000011</v>
      </c>
      <c r="C53">
        <f t="shared" si="62"/>
        <v>2.9800000000000004</v>
      </c>
      <c r="D53">
        <f t="shared" si="62"/>
        <v>0</v>
      </c>
      <c r="E53">
        <f t="shared" si="56"/>
        <v>0</v>
      </c>
      <c r="H53">
        <f t="shared" ref="H53:K53" si="63">H26-10</f>
        <v>7.8900000000000006</v>
      </c>
      <c r="I53">
        <f t="shared" si="63"/>
        <v>2.1799999999999997</v>
      </c>
      <c r="J53">
        <f t="shared" si="63"/>
        <v>0</v>
      </c>
      <c r="K53">
        <f t="shared" si="63"/>
        <v>0</v>
      </c>
      <c r="N53">
        <f t="shared" ref="N53:Q53" si="64">N26-10</f>
        <v>5.7799999999999994</v>
      </c>
      <c r="O53">
        <f t="shared" si="64"/>
        <v>2.8900000000000006</v>
      </c>
      <c r="P53">
        <f t="shared" si="64"/>
        <v>0</v>
      </c>
      <c r="Q53">
        <f t="shared" si="64"/>
        <v>0</v>
      </c>
    </row>
    <row r="56" spans="1:17" x14ac:dyDescent="0.35">
      <c r="A56" s="2" t="s">
        <v>6</v>
      </c>
      <c r="B56" t="s">
        <v>16</v>
      </c>
      <c r="G56" s="2" t="s">
        <v>17</v>
      </c>
      <c r="H56" t="s">
        <v>16</v>
      </c>
      <c r="M56" s="2" t="s">
        <v>18</v>
      </c>
      <c r="N56" t="s">
        <v>16</v>
      </c>
    </row>
    <row r="57" spans="1:17" x14ac:dyDescent="0.35">
      <c r="A57" s="4" t="s">
        <v>8</v>
      </c>
      <c r="G57" s="4" t="s">
        <v>8</v>
      </c>
      <c r="M57" s="4" t="s">
        <v>8</v>
      </c>
    </row>
    <row r="58" spans="1:17" x14ac:dyDescent="0.35">
      <c r="A58" t="s">
        <v>7</v>
      </c>
      <c r="B58">
        <v>2</v>
      </c>
      <c r="C58">
        <v>1</v>
      </c>
      <c r="D58">
        <v>0.5</v>
      </c>
      <c r="E58">
        <v>0.25</v>
      </c>
      <c r="G58" t="s">
        <v>7</v>
      </c>
      <c r="H58">
        <v>2</v>
      </c>
      <c r="I58">
        <v>1</v>
      </c>
      <c r="J58">
        <v>0.5</v>
      </c>
      <c r="K58">
        <v>0.25</v>
      </c>
      <c r="M58" t="s">
        <v>7</v>
      </c>
      <c r="N58">
        <v>2</v>
      </c>
      <c r="O58">
        <v>1</v>
      </c>
      <c r="P58">
        <v>0.5</v>
      </c>
      <c r="Q58">
        <v>0.25</v>
      </c>
    </row>
    <row r="59" spans="1:17" x14ac:dyDescent="0.35">
      <c r="A59" s="3" t="s">
        <v>9</v>
      </c>
      <c r="B59">
        <v>18.05</v>
      </c>
      <c r="C59">
        <v>13.25</v>
      </c>
      <c r="D59">
        <v>5.91</v>
      </c>
      <c r="E59">
        <v>0</v>
      </c>
      <c r="G59" s="3" t="s">
        <v>9</v>
      </c>
      <c r="H59">
        <v>15.21</v>
      </c>
      <c r="I59">
        <v>10.36</v>
      </c>
      <c r="J59">
        <v>5.23</v>
      </c>
      <c r="K59">
        <v>0</v>
      </c>
      <c r="M59" s="3" t="s">
        <v>9</v>
      </c>
      <c r="N59">
        <v>13.809999999999999</v>
      </c>
      <c r="O59">
        <v>10.149999999999999</v>
      </c>
      <c r="P59">
        <v>0</v>
      </c>
      <c r="Q59">
        <v>0</v>
      </c>
    </row>
    <row r="60" spans="1:17" x14ac:dyDescent="0.35">
      <c r="B60">
        <v>16.23</v>
      </c>
      <c r="C60">
        <v>12.809999999999999</v>
      </c>
      <c r="D60">
        <v>3.6199999999999992</v>
      </c>
      <c r="E60">
        <v>0</v>
      </c>
      <c r="H60">
        <v>15.219999999999999</v>
      </c>
      <c r="I60">
        <v>10.16</v>
      </c>
      <c r="J60">
        <v>4.7799999999999994</v>
      </c>
      <c r="K60">
        <v>0</v>
      </c>
      <c r="N60">
        <v>14.07</v>
      </c>
      <c r="O60">
        <v>10.32</v>
      </c>
      <c r="P60">
        <v>0</v>
      </c>
      <c r="Q60">
        <v>0</v>
      </c>
    </row>
    <row r="61" spans="1:17" x14ac:dyDescent="0.35">
      <c r="B61">
        <v>17.190000000000001</v>
      </c>
      <c r="C61">
        <v>13.079999999999998</v>
      </c>
      <c r="D61">
        <v>4.2300000000000004</v>
      </c>
      <c r="E61">
        <v>0</v>
      </c>
      <c r="H61">
        <v>16.260000000000002</v>
      </c>
      <c r="I61">
        <v>11.77</v>
      </c>
      <c r="J61">
        <v>3.9800000000000004</v>
      </c>
      <c r="K61">
        <v>0</v>
      </c>
      <c r="N61">
        <v>13.780000000000001</v>
      </c>
      <c r="O61">
        <v>10.98</v>
      </c>
      <c r="P61">
        <v>0</v>
      </c>
      <c r="Q61">
        <v>0</v>
      </c>
    </row>
    <row r="62" spans="1:17" x14ac:dyDescent="0.35">
      <c r="A62" t="s">
        <v>2</v>
      </c>
      <c r="B62">
        <f>AVERAGE(B59:B61)</f>
        <v>17.156666666666666</v>
      </c>
      <c r="C62">
        <f t="shared" ref="C62:E62" si="65">AVERAGE(C59:C61)</f>
        <v>13.046666666666667</v>
      </c>
      <c r="D62">
        <f t="shared" si="65"/>
        <v>4.5866666666666669</v>
      </c>
      <c r="E62">
        <f t="shared" si="65"/>
        <v>0</v>
      </c>
      <c r="G62" t="s">
        <v>2</v>
      </c>
      <c r="H62">
        <f>AVERAGE(H59:H61)</f>
        <v>15.563333333333333</v>
      </c>
      <c r="I62">
        <f t="shared" ref="I62" si="66">AVERAGE(I59:I61)</f>
        <v>10.763333333333334</v>
      </c>
      <c r="J62">
        <f t="shared" ref="J62" si="67">AVERAGE(J59:J61)</f>
        <v>4.6633333333333331</v>
      </c>
      <c r="K62">
        <f t="shared" ref="K62" si="68">AVERAGE(K59:K61)</f>
        <v>0</v>
      </c>
      <c r="M62" t="s">
        <v>2</v>
      </c>
      <c r="N62">
        <f>AVERAGE(N59:N61)</f>
        <v>13.886666666666665</v>
      </c>
      <c r="O62">
        <f t="shared" ref="O62" si="69">AVERAGE(O59:O61)</f>
        <v>10.483333333333333</v>
      </c>
      <c r="P62">
        <f t="shared" ref="P62" si="70">AVERAGE(P59:P61)</f>
        <v>0</v>
      </c>
      <c r="Q62">
        <f t="shared" ref="Q62" si="71">AVERAGE(Q59:Q61)</f>
        <v>0</v>
      </c>
    </row>
    <row r="63" spans="1:17" x14ac:dyDescent="0.35">
      <c r="A63" t="s">
        <v>3</v>
      </c>
      <c r="B63">
        <f>STDEV(B59:B61)</f>
        <v>0.91045776032352743</v>
      </c>
      <c r="C63">
        <f t="shared" ref="C63:E63" si="72">STDEV(C59:C61)</f>
        <v>0.22188585654190213</v>
      </c>
      <c r="D63">
        <f t="shared" si="72"/>
        <v>1.1859314201644782</v>
      </c>
      <c r="E63">
        <f t="shared" si="72"/>
        <v>0</v>
      </c>
      <c r="G63" t="s">
        <v>3</v>
      </c>
      <c r="H63">
        <f>STDEV(H59:H61)</f>
        <v>0.60335174925853541</v>
      </c>
      <c r="I63">
        <f t="shared" ref="I63:K63" si="73">STDEV(I59:I61)</f>
        <v>0.87751543196306991</v>
      </c>
      <c r="J63">
        <f t="shared" si="73"/>
        <v>0.63311399710742322</v>
      </c>
      <c r="K63">
        <f t="shared" si="73"/>
        <v>0</v>
      </c>
      <c r="M63" t="s">
        <v>3</v>
      </c>
      <c r="N63">
        <f>STDEV(N59:N61)</f>
        <v>0.15947831618540925</v>
      </c>
      <c r="O63">
        <f t="shared" ref="O63:Q63" si="74">STDEV(O59:O61)</f>
        <v>0.43844421918111087</v>
      </c>
      <c r="P63">
        <f t="shared" si="74"/>
        <v>0</v>
      </c>
      <c r="Q63">
        <f t="shared" si="74"/>
        <v>0</v>
      </c>
    </row>
    <row r="64" spans="1:17" x14ac:dyDescent="0.35">
      <c r="A64" s="3" t="s">
        <v>10</v>
      </c>
      <c r="B64">
        <v>14.29</v>
      </c>
      <c r="C64">
        <v>10.11</v>
      </c>
      <c r="D64">
        <v>3.01</v>
      </c>
      <c r="E64">
        <v>0</v>
      </c>
      <c r="G64" s="3" t="s">
        <v>10</v>
      </c>
      <c r="H64">
        <v>13.02</v>
      </c>
      <c r="I64">
        <v>6.25</v>
      </c>
      <c r="J64">
        <v>3.09</v>
      </c>
      <c r="K64">
        <v>0</v>
      </c>
      <c r="M64" s="3" t="s">
        <v>10</v>
      </c>
      <c r="N64">
        <v>10.57</v>
      </c>
      <c r="O64">
        <v>5.7899999999999991</v>
      </c>
      <c r="P64">
        <v>0</v>
      </c>
      <c r="Q64">
        <v>0</v>
      </c>
    </row>
    <row r="65" spans="1:17" x14ac:dyDescent="0.35">
      <c r="B65">
        <v>13.510000000000002</v>
      </c>
      <c r="C65">
        <v>9.82</v>
      </c>
      <c r="D65">
        <v>2.7899999999999991</v>
      </c>
      <c r="E65">
        <v>0</v>
      </c>
      <c r="H65">
        <v>12.870000000000001</v>
      </c>
      <c r="I65">
        <v>6.1099999999999994</v>
      </c>
      <c r="J65">
        <v>2.8699999999999992</v>
      </c>
      <c r="K65">
        <v>0</v>
      </c>
      <c r="N65">
        <v>11.030000000000001</v>
      </c>
      <c r="O65">
        <v>5.1199999999999992</v>
      </c>
      <c r="P65">
        <v>0</v>
      </c>
      <c r="Q65">
        <v>0</v>
      </c>
    </row>
    <row r="66" spans="1:17" x14ac:dyDescent="0.35">
      <c r="B66">
        <v>12.89</v>
      </c>
      <c r="C66">
        <v>8.7899999999999991</v>
      </c>
      <c r="D66">
        <v>2.59</v>
      </c>
      <c r="E66">
        <v>0</v>
      </c>
      <c r="H66">
        <v>12.079999999999998</v>
      </c>
      <c r="I66">
        <v>7.52</v>
      </c>
      <c r="J66">
        <v>2.66</v>
      </c>
      <c r="K66">
        <v>0</v>
      </c>
      <c r="N66">
        <v>11.190000000000001</v>
      </c>
      <c r="O66">
        <v>6.07</v>
      </c>
      <c r="P66">
        <v>0</v>
      </c>
      <c r="Q66">
        <v>0</v>
      </c>
    </row>
    <row r="67" spans="1:17" x14ac:dyDescent="0.35">
      <c r="A67" t="s">
        <v>2</v>
      </c>
      <c r="B67">
        <f>AVERAGE(B64:B66)</f>
        <v>13.563333333333333</v>
      </c>
      <c r="C67">
        <f t="shared" ref="C67" si="75">AVERAGE(C64:C66)</f>
        <v>9.5733333333333324</v>
      </c>
      <c r="D67">
        <f t="shared" ref="D67" si="76">AVERAGE(D64:D66)</f>
        <v>2.7966666666666664</v>
      </c>
      <c r="E67">
        <f t="shared" ref="E67" si="77">AVERAGE(E64:E66)</f>
        <v>0</v>
      </c>
      <c r="G67" t="s">
        <v>2</v>
      </c>
      <c r="H67">
        <f>AVERAGE(H64:H66)</f>
        <v>12.656666666666666</v>
      </c>
      <c r="I67">
        <f t="shared" ref="I67" si="78">AVERAGE(I64:I66)</f>
        <v>6.626666666666666</v>
      </c>
      <c r="J67">
        <f t="shared" ref="J67" si="79">AVERAGE(J64:J66)</f>
        <v>2.8733333333333331</v>
      </c>
      <c r="K67">
        <f t="shared" ref="K67" si="80">AVERAGE(K64:K66)</f>
        <v>0</v>
      </c>
      <c r="M67" t="s">
        <v>2</v>
      </c>
      <c r="N67">
        <f>AVERAGE(N64:N66)</f>
        <v>10.930000000000001</v>
      </c>
      <c r="O67">
        <f t="shared" ref="O67" si="81">AVERAGE(O64:O66)</f>
        <v>5.6599999999999993</v>
      </c>
      <c r="P67">
        <f t="shared" ref="P67" si="82">AVERAGE(P64:P66)</f>
        <v>0</v>
      </c>
      <c r="Q67">
        <f t="shared" ref="Q67" si="83">AVERAGE(Q64:Q66)</f>
        <v>0</v>
      </c>
    </row>
    <row r="68" spans="1:17" x14ac:dyDescent="0.35">
      <c r="A68" t="s">
        <v>3</v>
      </c>
      <c r="B68">
        <f>STDEV(B64:B66)</f>
        <v>0.7015221545563135</v>
      </c>
      <c r="C68">
        <f t="shared" ref="C68:E68" si="84">STDEV(C64:C66)</f>
        <v>0.69370983367207195</v>
      </c>
      <c r="D68">
        <f t="shared" si="84"/>
        <v>0.21007935008784973</v>
      </c>
      <c r="E68">
        <f t="shared" si="84"/>
        <v>0</v>
      </c>
      <c r="G68" t="s">
        <v>3</v>
      </c>
      <c r="H68">
        <f>STDEV(H64:H66)</f>
        <v>0.50500825075768252</v>
      </c>
      <c r="I68">
        <f t="shared" ref="I68:K68" si="85">STDEV(I64:I66)</f>
        <v>0.77680971500962404</v>
      </c>
      <c r="J68">
        <f t="shared" si="85"/>
        <v>0.21501937897160173</v>
      </c>
      <c r="K68">
        <f t="shared" si="85"/>
        <v>0</v>
      </c>
      <c r="M68" t="s">
        <v>3</v>
      </c>
      <c r="N68">
        <f>STDEV(N64:N66)</f>
        <v>0.32186953878862218</v>
      </c>
      <c r="O68">
        <f t="shared" ref="O68:Q68" si="86">STDEV(O64:O66)</f>
        <v>0.48815980989835739</v>
      </c>
      <c r="P68">
        <f t="shared" si="86"/>
        <v>0</v>
      </c>
      <c r="Q68">
        <f t="shared" si="86"/>
        <v>0</v>
      </c>
    </row>
    <row r="69" spans="1:17" x14ac:dyDescent="0.35">
      <c r="A69" s="3" t="s">
        <v>11</v>
      </c>
      <c r="B69">
        <v>10.75</v>
      </c>
      <c r="C69">
        <v>7.1099999999999994</v>
      </c>
      <c r="D69">
        <v>2.5500000000000007</v>
      </c>
      <c r="E69">
        <v>0</v>
      </c>
      <c r="G69" s="3" t="s">
        <v>11</v>
      </c>
      <c r="H69">
        <v>7.6499999999999986</v>
      </c>
      <c r="I69">
        <v>4.7799999999999994</v>
      </c>
      <c r="J69">
        <v>0</v>
      </c>
      <c r="K69">
        <v>0</v>
      </c>
      <c r="M69" s="3" t="s">
        <v>11</v>
      </c>
      <c r="N69">
        <v>4.1899999999999995</v>
      </c>
      <c r="O69">
        <v>0</v>
      </c>
      <c r="P69">
        <v>0</v>
      </c>
      <c r="Q69">
        <v>0</v>
      </c>
    </row>
    <row r="70" spans="1:17" x14ac:dyDescent="0.35">
      <c r="B70">
        <v>9.5100000000000016</v>
      </c>
      <c r="C70">
        <v>6.82</v>
      </c>
      <c r="D70">
        <v>2.1899999999999995</v>
      </c>
      <c r="E70">
        <v>0</v>
      </c>
      <c r="H70">
        <v>8.09</v>
      </c>
      <c r="I70">
        <v>2.6099999999999994</v>
      </c>
      <c r="J70">
        <v>0</v>
      </c>
      <c r="K70">
        <v>0</v>
      </c>
      <c r="N70">
        <v>3.7799999999999994</v>
      </c>
      <c r="O70">
        <v>0</v>
      </c>
      <c r="P70">
        <v>0</v>
      </c>
      <c r="Q70">
        <v>0</v>
      </c>
    </row>
    <row r="71" spans="1:17" x14ac:dyDescent="0.35">
      <c r="B71">
        <v>9.89</v>
      </c>
      <c r="C71">
        <v>6.7899999999999991</v>
      </c>
      <c r="D71">
        <v>2.2899999999999991</v>
      </c>
      <c r="E71">
        <v>0</v>
      </c>
      <c r="H71">
        <v>6.93</v>
      </c>
      <c r="I71">
        <v>2.08</v>
      </c>
      <c r="J71">
        <v>0</v>
      </c>
      <c r="K71">
        <v>0</v>
      </c>
      <c r="N71">
        <v>2.99</v>
      </c>
      <c r="O71">
        <v>0</v>
      </c>
      <c r="P71">
        <v>0</v>
      </c>
      <c r="Q71">
        <v>0</v>
      </c>
    </row>
    <row r="72" spans="1:17" x14ac:dyDescent="0.35">
      <c r="A72" t="s">
        <v>2</v>
      </c>
      <c r="B72">
        <f>AVERAGE(B69:B71)</f>
        <v>10.050000000000001</v>
      </c>
      <c r="C72">
        <f t="shared" ref="C72" si="87">AVERAGE(C69:C71)</f>
        <v>6.9066666666666663</v>
      </c>
      <c r="D72">
        <f t="shared" ref="D72" si="88">AVERAGE(D69:D71)</f>
        <v>2.3433333333333333</v>
      </c>
      <c r="E72">
        <f t="shared" ref="E72" si="89">AVERAGE(E69:E71)</f>
        <v>0</v>
      </c>
      <c r="G72" t="s">
        <v>2</v>
      </c>
      <c r="H72">
        <f>AVERAGE(H69:H71)</f>
        <v>7.5566666666666658</v>
      </c>
      <c r="I72">
        <f t="shared" ref="I72" si="90">AVERAGE(I69:I71)</f>
        <v>3.1566666666666663</v>
      </c>
      <c r="J72">
        <f t="shared" ref="J72" si="91">AVERAGE(J69:J71)</f>
        <v>0</v>
      </c>
      <c r="K72">
        <f t="shared" ref="K72" si="92">AVERAGE(K69:K71)</f>
        <v>0</v>
      </c>
      <c r="M72" t="s">
        <v>2</v>
      </c>
      <c r="N72">
        <f>AVERAGE(N69:N71)</f>
        <v>3.6533333333333329</v>
      </c>
      <c r="O72">
        <f t="shared" ref="O72" si="93">AVERAGE(O69:O71)</f>
        <v>0</v>
      </c>
      <c r="P72">
        <f t="shared" ref="P72" si="94">AVERAGE(P69:P71)</f>
        <v>0</v>
      </c>
      <c r="Q72">
        <f t="shared" ref="Q72" si="95">AVERAGE(Q69:Q71)</f>
        <v>0</v>
      </c>
    </row>
    <row r="73" spans="1:17" x14ac:dyDescent="0.35">
      <c r="A73" t="s">
        <v>3</v>
      </c>
      <c r="B73">
        <f>STDEV(B69:B71)</f>
        <v>0.63529520697074293</v>
      </c>
      <c r="C73">
        <f t="shared" ref="C73:E73" si="96">STDEV(C69:C71)</f>
        <v>0.17672954855748738</v>
      </c>
      <c r="D73">
        <f t="shared" si="96"/>
        <v>0.18583146486355209</v>
      </c>
      <c r="E73">
        <f t="shared" si="96"/>
        <v>0</v>
      </c>
      <c r="G73" t="s">
        <v>3</v>
      </c>
      <c r="H73">
        <f>STDEV(H69:H71)</f>
        <v>0.58560510015993994</v>
      </c>
      <c r="I73">
        <f t="shared" ref="I73:K73" si="97">STDEV(I69:I71)</f>
        <v>1.430605932230582</v>
      </c>
      <c r="J73">
        <f t="shared" si="97"/>
        <v>0</v>
      </c>
      <c r="K73">
        <f t="shared" si="97"/>
        <v>0</v>
      </c>
      <c r="M73" t="s">
        <v>3</v>
      </c>
      <c r="N73">
        <f>STDEV(N69:N71)</f>
        <v>0.60994535274345218</v>
      </c>
      <c r="O73">
        <f t="shared" ref="O73:Q73" si="98">STDEV(O69:O71)</f>
        <v>0</v>
      </c>
      <c r="P73">
        <f t="shared" si="98"/>
        <v>0</v>
      </c>
      <c r="Q73">
        <f t="shared" si="98"/>
        <v>0</v>
      </c>
    </row>
    <row r="74" spans="1:17" x14ac:dyDescent="0.35">
      <c r="A74" s="3" t="s">
        <v>12</v>
      </c>
      <c r="B74">
        <v>6.5100000000000016</v>
      </c>
      <c r="C74">
        <v>3.2100000000000009</v>
      </c>
      <c r="D74">
        <v>0</v>
      </c>
      <c r="E74">
        <v>0</v>
      </c>
      <c r="G74" s="3" t="s">
        <v>12</v>
      </c>
      <c r="H74">
        <v>0</v>
      </c>
      <c r="I74">
        <v>0</v>
      </c>
      <c r="J74">
        <v>0</v>
      </c>
      <c r="K74">
        <v>0</v>
      </c>
      <c r="M74" s="3" t="s">
        <v>12</v>
      </c>
      <c r="N74">
        <v>0</v>
      </c>
      <c r="O74">
        <v>0</v>
      </c>
      <c r="P74">
        <v>0</v>
      </c>
      <c r="Q74">
        <v>0</v>
      </c>
    </row>
    <row r="75" spans="1:17" x14ac:dyDescent="0.35">
      <c r="B75">
        <v>6.2399999999999984</v>
      </c>
      <c r="C75">
        <v>3.09</v>
      </c>
      <c r="D75">
        <v>0</v>
      </c>
      <c r="E75">
        <v>0</v>
      </c>
      <c r="H75">
        <v>0</v>
      </c>
      <c r="I75">
        <v>0</v>
      </c>
      <c r="J75">
        <v>0</v>
      </c>
      <c r="K75">
        <v>0</v>
      </c>
      <c r="N75">
        <v>0</v>
      </c>
      <c r="O75">
        <v>0</v>
      </c>
      <c r="P75">
        <v>0</v>
      </c>
      <c r="Q75">
        <v>0</v>
      </c>
    </row>
    <row r="76" spans="1:17" x14ac:dyDescent="0.35">
      <c r="B76">
        <v>5.6899999999999995</v>
      </c>
      <c r="C76">
        <v>2.7699999999999996</v>
      </c>
      <c r="D76">
        <v>0</v>
      </c>
      <c r="E76">
        <v>0</v>
      </c>
      <c r="H76">
        <v>0</v>
      </c>
      <c r="I76">
        <v>0</v>
      </c>
      <c r="J76">
        <v>0</v>
      </c>
      <c r="K76">
        <v>0</v>
      </c>
      <c r="N76">
        <v>0</v>
      </c>
      <c r="O76">
        <v>0</v>
      </c>
      <c r="P76">
        <v>0</v>
      </c>
      <c r="Q76">
        <v>0</v>
      </c>
    </row>
    <row r="77" spans="1:17" x14ac:dyDescent="0.35">
      <c r="A77" t="s">
        <v>2</v>
      </c>
      <c r="B77">
        <f>AVERAGE(B74:B76)</f>
        <v>6.1466666666666656</v>
      </c>
      <c r="C77">
        <f t="shared" ref="C77" si="99">AVERAGE(C74:C76)</f>
        <v>3.0233333333333334</v>
      </c>
      <c r="D77">
        <f t="shared" ref="D77" si="100">AVERAGE(D74:D76)</f>
        <v>0</v>
      </c>
      <c r="E77">
        <f t="shared" ref="E77" si="101">AVERAGE(E74:E76)</f>
        <v>0</v>
      </c>
      <c r="G77" t="s">
        <v>2</v>
      </c>
      <c r="H77">
        <f>AVERAGE(H74:H76)</f>
        <v>0</v>
      </c>
      <c r="I77">
        <f t="shared" ref="I77" si="102">AVERAGE(I74:I76)</f>
        <v>0</v>
      </c>
      <c r="J77">
        <f t="shared" ref="J77" si="103">AVERAGE(J74:J76)</f>
        <v>0</v>
      </c>
      <c r="K77">
        <f t="shared" ref="K77" si="104">AVERAGE(K74:K76)</f>
        <v>0</v>
      </c>
      <c r="M77" t="s">
        <v>2</v>
      </c>
      <c r="N77">
        <f>AVERAGE(N74:N76)</f>
        <v>0</v>
      </c>
      <c r="O77">
        <f t="shared" ref="O77" si="105">AVERAGE(O74:O76)</f>
        <v>0</v>
      </c>
      <c r="P77">
        <f t="shared" ref="P77" si="106">AVERAGE(P74:P76)</f>
        <v>0</v>
      </c>
      <c r="Q77">
        <f t="shared" ref="Q77" si="107">AVERAGE(Q74:Q76)</f>
        <v>0</v>
      </c>
    </row>
    <row r="78" spans="1:17" x14ac:dyDescent="0.35">
      <c r="A78" t="s">
        <v>3</v>
      </c>
      <c r="B78">
        <f>STDEV(B74:B76)</f>
        <v>0.41789153297636217</v>
      </c>
      <c r="C78">
        <f t="shared" ref="C78:E78" si="108">STDEV(C74:C76)</f>
        <v>0.22744962812309363</v>
      </c>
      <c r="D78">
        <f t="shared" si="108"/>
        <v>0</v>
      </c>
      <c r="E78">
        <f t="shared" si="108"/>
        <v>0</v>
      </c>
      <c r="G78" t="s">
        <v>3</v>
      </c>
      <c r="H78">
        <f>STDEV(H74:H76)</f>
        <v>0</v>
      </c>
      <c r="I78">
        <f t="shared" ref="I78:K78" si="109">STDEV(I74:I76)</f>
        <v>0</v>
      </c>
      <c r="J78">
        <f t="shared" si="109"/>
        <v>0</v>
      </c>
      <c r="K78">
        <f t="shared" si="109"/>
        <v>0</v>
      </c>
      <c r="M78" t="s">
        <v>3</v>
      </c>
      <c r="N78">
        <f>STDEV(N74:N76)</f>
        <v>0</v>
      </c>
      <c r="O78">
        <f t="shared" ref="O78:Q78" si="110">STDEV(O74:O76)</f>
        <v>0</v>
      </c>
      <c r="P78">
        <f t="shared" si="110"/>
        <v>0</v>
      </c>
      <c r="Q78">
        <f t="shared" si="110"/>
        <v>0</v>
      </c>
    </row>
    <row r="79" spans="1:17" x14ac:dyDescent="0.35">
      <c r="A79" s="3" t="s">
        <v>13</v>
      </c>
      <c r="B79">
        <v>5.74</v>
      </c>
      <c r="C79">
        <v>2.1099999999999994</v>
      </c>
      <c r="D79">
        <v>0</v>
      </c>
      <c r="E79">
        <v>0</v>
      </c>
      <c r="G79" s="3" t="s">
        <v>13</v>
      </c>
      <c r="H79">
        <v>0</v>
      </c>
      <c r="I79">
        <v>0</v>
      </c>
      <c r="J79">
        <v>0</v>
      </c>
      <c r="K79">
        <v>0</v>
      </c>
      <c r="M79" s="3" t="s">
        <v>13</v>
      </c>
      <c r="N79">
        <v>0</v>
      </c>
      <c r="O79">
        <v>0</v>
      </c>
      <c r="P79">
        <v>0</v>
      </c>
      <c r="Q79">
        <v>0</v>
      </c>
    </row>
    <row r="80" spans="1:17" x14ac:dyDescent="0.35">
      <c r="B80">
        <v>5.2100000000000009</v>
      </c>
      <c r="C80">
        <v>1.7899999999999991</v>
      </c>
      <c r="D80">
        <v>0</v>
      </c>
      <c r="E80">
        <v>0</v>
      </c>
      <c r="H80">
        <v>0</v>
      </c>
      <c r="I80">
        <v>0</v>
      </c>
      <c r="J80">
        <v>0</v>
      </c>
      <c r="K80">
        <v>0</v>
      </c>
      <c r="N80">
        <v>0</v>
      </c>
      <c r="O80">
        <v>0</v>
      </c>
      <c r="P80">
        <v>0</v>
      </c>
      <c r="Q80">
        <v>0</v>
      </c>
    </row>
    <row r="81" spans="1:17" x14ac:dyDescent="0.35">
      <c r="B81">
        <v>4.8900000000000006</v>
      </c>
      <c r="C81">
        <v>1.0600000000000005</v>
      </c>
      <c r="D81">
        <v>0</v>
      </c>
      <c r="E81">
        <v>0</v>
      </c>
      <c r="H81">
        <v>0</v>
      </c>
      <c r="I81">
        <v>0</v>
      </c>
      <c r="J81">
        <v>0</v>
      </c>
      <c r="K81">
        <v>0</v>
      </c>
      <c r="N81">
        <v>0</v>
      </c>
      <c r="O81">
        <v>0</v>
      </c>
      <c r="P81">
        <v>0</v>
      </c>
      <c r="Q81">
        <v>0</v>
      </c>
    </row>
    <row r="82" spans="1:17" x14ac:dyDescent="0.35">
      <c r="A82" t="s">
        <v>2</v>
      </c>
      <c r="B82">
        <f>AVERAGE(B79:B81)</f>
        <v>5.28</v>
      </c>
      <c r="C82">
        <f t="shared" ref="C82" si="111">AVERAGE(C79:C81)</f>
        <v>1.6533333333333331</v>
      </c>
      <c r="D82">
        <f t="shared" ref="D82" si="112">AVERAGE(D79:D81)</f>
        <v>0</v>
      </c>
      <c r="E82">
        <f t="shared" ref="E82" si="113">AVERAGE(E79:E81)</f>
        <v>0</v>
      </c>
      <c r="G82" t="s">
        <v>2</v>
      </c>
      <c r="H82">
        <f>AVERAGE(H79:H81)</f>
        <v>0</v>
      </c>
      <c r="I82">
        <f t="shared" ref="I82" si="114">AVERAGE(I79:I81)</f>
        <v>0</v>
      </c>
      <c r="J82">
        <f t="shared" ref="J82" si="115">AVERAGE(J79:J81)</f>
        <v>0</v>
      </c>
      <c r="K82">
        <f t="shared" ref="K82" si="116">AVERAGE(K79:K81)</f>
        <v>0</v>
      </c>
      <c r="M82" t="s">
        <v>2</v>
      </c>
      <c r="N82">
        <f>AVERAGE(N79:N81)</f>
        <v>0</v>
      </c>
      <c r="O82">
        <f t="shared" ref="O82" si="117">AVERAGE(O79:O81)</f>
        <v>0</v>
      </c>
      <c r="P82">
        <f t="shared" ref="P82" si="118">AVERAGE(P79:P81)</f>
        <v>0</v>
      </c>
      <c r="Q82">
        <f t="shared" ref="Q82" si="119">AVERAGE(Q79:Q81)</f>
        <v>0</v>
      </c>
    </row>
    <row r="83" spans="1:17" x14ac:dyDescent="0.35">
      <c r="A83" t="s">
        <v>3</v>
      </c>
      <c r="B83">
        <f>STDEV(B79:B81)</f>
        <v>0.42930175867331338</v>
      </c>
      <c r="C83">
        <f t="shared" ref="C83:E83" si="120">STDEV(C79:C81)</f>
        <v>0.53817593158123744</v>
      </c>
      <c r="D83">
        <f t="shared" si="120"/>
        <v>0</v>
      </c>
      <c r="E83">
        <f t="shared" si="120"/>
        <v>0</v>
      </c>
      <c r="G83" t="s">
        <v>3</v>
      </c>
      <c r="H83">
        <f>STDEV(H79:H81)</f>
        <v>0</v>
      </c>
      <c r="I83">
        <f t="shared" ref="I83:K83" si="121">STDEV(I79:I81)</f>
        <v>0</v>
      </c>
      <c r="J83">
        <f t="shared" si="121"/>
        <v>0</v>
      </c>
      <c r="K83">
        <f t="shared" si="121"/>
        <v>0</v>
      </c>
      <c r="M83" t="s">
        <v>3</v>
      </c>
      <c r="N83">
        <f>STDEV(N79:N81)</f>
        <v>0</v>
      </c>
      <c r="O83">
        <f t="shared" ref="O83:Q83" si="122">STDEV(O79:O81)</f>
        <v>0</v>
      </c>
      <c r="P83">
        <f t="shared" si="122"/>
        <v>0</v>
      </c>
      <c r="Q83">
        <f t="shared" si="122"/>
        <v>0</v>
      </c>
    </row>
    <row r="84" spans="1:17" x14ac:dyDescent="0.35">
      <c r="A84" s="3" t="s">
        <v>14</v>
      </c>
      <c r="B84">
        <v>0</v>
      </c>
      <c r="C84">
        <v>0</v>
      </c>
      <c r="D84">
        <v>0</v>
      </c>
      <c r="E84">
        <v>0</v>
      </c>
      <c r="G84" s="3" t="s">
        <v>14</v>
      </c>
      <c r="H84">
        <v>0</v>
      </c>
      <c r="I84">
        <v>0</v>
      </c>
      <c r="J84">
        <v>0</v>
      </c>
      <c r="K84">
        <v>0</v>
      </c>
      <c r="M84" s="3" t="s">
        <v>14</v>
      </c>
      <c r="N84">
        <v>0</v>
      </c>
      <c r="O84">
        <v>0</v>
      </c>
      <c r="P84">
        <v>0</v>
      </c>
      <c r="Q84">
        <v>0</v>
      </c>
    </row>
    <row r="85" spans="1:17" x14ac:dyDescent="0.35">
      <c r="B85">
        <v>0</v>
      </c>
      <c r="C85">
        <v>0</v>
      </c>
      <c r="D85">
        <v>0</v>
      </c>
      <c r="E85">
        <v>0</v>
      </c>
      <c r="H85">
        <v>0</v>
      </c>
      <c r="I85">
        <v>0</v>
      </c>
      <c r="J85">
        <v>0</v>
      </c>
      <c r="K85">
        <v>0</v>
      </c>
      <c r="N85">
        <v>0</v>
      </c>
      <c r="O85">
        <v>0</v>
      </c>
      <c r="P85">
        <v>0</v>
      </c>
      <c r="Q85">
        <v>0</v>
      </c>
    </row>
    <row r="86" spans="1:17" x14ac:dyDescent="0.35">
      <c r="B86">
        <v>0</v>
      </c>
      <c r="C86">
        <v>0</v>
      </c>
      <c r="D86">
        <v>0</v>
      </c>
      <c r="E86">
        <v>0</v>
      </c>
      <c r="H86">
        <v>0</v>
      </c>
      <c r="I86">
        <v>0</v>
      </c>
      <c r="J86">
        <v>0</v>
      </c>
      <c r="K86">
        <v>0</v>
      </c>
      <c r="N86">
        <v>0</v>
      </c>
      <c r="O86">
        <v>0</v>
      </c>
      <c r="P86">
        <v>0</v>
      </c>
      <c r="Q86">
        <v>0</v>
      </c>
    </row>
    <row r="87" spans="1:17" x14ac:dyDescent="0.35">
      <c r="A87" t="s">
        <v>2</v>
      </c>
      <c r="B87">
        <f>AVERAGE(B84:B86)</f>
        <v>0</v>
      </c>
      <c r="C87">
        <f t="shared" ref="C87" si="123">AVERAGE(C84:C86)</f>
        <v>0</v>
      </c>
      <c r="D87">
        <f t="shared" ref="D87" si="124">AVERAGE(D84:D86)</f>
        <v>0</v>
      </c>
      <c r="E87">
        <f t="shared" ref="E87" si="125">AVERAGE(E84:E86)</f>
        <v>0</v>
      </c>
      <c r="G87" t="s">
        <v>2</v>
      </c>
      <c r="H87">
        <f>AVERAGE(H84:H86)</f>
        <v>0</v>
      </c>
      <c r="I87">
        <f t="shared" ref="I87" si="126">AVERAGE(I84:I86)</f>
        <v>0</v>
      </c>
      <c r="J87">
        <f t="shared" ref="J87" si="127">AVERAGE(J84:J86)</f>
        <v>0</v>
      </c>
      <c r="K87">
        <f t="shared" ref="K87" si="128">AVERAGE(K84:K86)</f>
        <v>0</v>
      </c>
      <c r="M87" t="s">
        <v>2</v>
      </c>
      <c r="N87">
        <f>AVERAGE(N84:N86)</f>
        <v>0</v>
      </c>
      <c r="O87">
        <f t="shared" ref="O87" si="129">AVERAGE(O84:O86)</f>
        <v>0</v>
      </c>
      <c r="P87">
        <f t="shared" ref="P87" si="130">AVERAGE(P84:P86)</f>
        <v>0</v>
      </c>
      <c r="Q87">
        <f t="shared" ref="Q87" si="131">AVERAGE(Q84:Q86)</f>
        <v>0</v>
      </c>
    </row>
    <row r="88" spans="1:17" x14ac:dyDescent="0.35">
      <c r="A88" t="s">
        <v>3</v>
      </c>
      <c r="B88">
        <f>STDEV(B84:B86)</f>
        <v>0</v>
      </c>
      <c r="C88">
        <f t="shared" ref="C88:E88" si="132">STDEV(C84:C86)</f>
        <v>0</v>
      </c>
      <c r="D88">
        <f t="shared" si="132"/>
        <v>0</v>
      </c>
      <c r="E88">
        <f t="shared" si="132"/>
        <v>0</v>
      </c>
      <c r="G88" t="s">
        <v>3</v>
      </c>
      <c r="H88">
        <f>STDEV(H84:H86)</f>
        <v>0</v>
      </c>
      <c r="I88">
        <f t="shared" ref="I88:K88" si="133">STDEV(I84:I86)</f>
        <v>0</v>
      </c>
      <c r="J88">
        <f t="shared" si="133"/>
        <v>0</v>
      </c>
      <c r="K88">
        <f t="shared" si="133"/>
        <v>0</v>
      </c>
      <c r="M88" t="s">
        <v>3</v>
      </c>
      <c r="N88">
        <f>STDEV(N84:N86)</f>
        <v>0</v>
      </c>
      <c r="O88">
        <f t="shared" ref="O88:Q88" si="134">STDEV(O84:O86)</f>
        <v>0</v>
      </c>
      <c r="P88">
        <f t="shared" si="134"/>
        <v>0</v>
      </c>
      <c r="Q88">
        <f t="shared" si="134"/>
        <v>0</v>
      </c>
    </row>
    <row r="89" spans="1:17" x14ac:dyDescent="0.35">
      <c r="A89" s="4" t="s">
        <v>15</v>
      </c>
      <c r="B89">
        <v>0.5</v>
      </c>
      <c r="C89">
        <v>0.25</v>
      </c>
      <c r="D89">
        <v>0.13</v>
      </c>
      <c r="E89">
        <v>0.06</v>
      </c>
      <c r="G89" s="4" t="s">
        <v>15</v>
      </c>
      <c r="H89">
        <v>0.5</v>
      </c>
      <c r="I89">
        <v>0.25</v>
      </c>
      <c r="J89">
        <v>0.13</v>
      </c>
      <c r="K89">
        <v>0.06</v>
      </c>
      <c r="M89" s="4" t="s">
        <v>15</v>
      </c>
      <c r="N89">
        <v>0.5</v>
      </c>
      <c r="O89">
        <v>0.25</v>
      </c>
      <c r="P89">
        <v>0.13</v>
      </c>
      <c r="Q89">
        <v>0.06</v>
      </c>
    </row>
    <row r="90" spans="1:17" x14ac:dyDescent="0.35">
      <c r="B90">
        <v>9.6700000000000017</v>
      </c>
      <c r="C90">
        <v>4.2300000000000004</v>
      </c>
      <c r="D90">
        <v>0</v>
      </c>
      <c r="E90">
        <v>0</v>
      </c>
      <c r="H90">
        <v>7.2100000000000009</v>
      </c>
      <c r="I90">
        <v>3.2300000000000004</v>
      </c>
      <c r="J90">
        <v>0</v>
      </c>
      <c r="K90">
        <v>0</v>
      </c>
      <c r="N90">
        <v>5.23</v>
      </c>
      <c r="O90">
        <v>2.1899999999999995</v>
      </c>
      <c r="P90">
        <v>0</v>
      </c>
      <c r="Q90">
        <v>0</v>
      </c>
    </row>
    <row r="91" spans="1:17" x14ac:dyDescent="0.35">
      <c r="B91">
        <v>9.5399999999999991</v>
      </c>
      <c r="C91">
        <v>3.91</v>
      </c>
      <c r="D91">
        <v>0</v>
      </c>
      <c r="E91">
        <v>0</v>
      </c>
      <c r="H91">
        <v>8.0300000000000011</v>
      </c>
      <c r="I91">
        <v>2.91</v>
      </c>
      <c r="J91">
        <v>0</v>
      </c>
      <c r="K91">
        <v>0</v>
      </c>
      <c r="N91">
        <v>6.09</v>
      </c>
      <c r="O91">
        <v>3.01</v>
      </c>
      <c r="P91">
        <v>0</v>
      </c>
      <c r="Q91">
        <v>0</v>
      </c>
    </row>
    <row r="92" spans="1:17" x14ac:dyDescent="0.35">
      <c r="B92">
        <v>8.7800000000000011</v>
      </c>
      <c r="C92">
        <v>2.9800000000000004</v>
      </c>
      <c r="D92">
        <v>0</v>
      </c>
      <c r="E92">
        <v>0</v>
      </c>
      <c r="H92">
        <v>7.8900000000000006</v>
      </c>
      <c r="I92">
        <v>2.1799999999999997</v>
      </c>
      <c r="J92">
        <v>0</v>
      </c>
      <c r="K92">
        <v>0</v>
      </c>
      <c r="N92">
        <v>5.7799999999999994</v>
      </c>
      <c r="O92">
        <v>2.8900000000000006</v>
      </c>
      <c r="P92">
        <v>0</v>
      </c>
      <c r="Q92">
        <v>0</v>
      </c>
    </row>
    <row r="93" spans="1:17" x14ac:dyDescent="0.35">
      <c r="A93" t="s">
        <v>2</v>
      </c>
      <c r="B93">
        <f>AVERAGE(B90:B92)</f>
        <v>9.33</v>
      </c>
      <c r="C93">
        <f t="shared" ref="C93" si="135">AVERAGE(C90:C92)</f>
        <v>3.706666666666667</v>
      </c>
      <c r="D93">
        <f t="shared" ref="D93" si="136">AVERAGE(D90:D92)</f>
        <v>0</v>
      </c>
      <c r="E93">
        <f t="shared" ref="E93" si="137">AVERAGE(E90:E92)</f>
        <v>0</v>
      </c>
      <c r="G93" t="s">
        <v>2</v>
      </c>
      <c r="H93">
        <f>AVERAGE(H90:H92)</f>
        <v>7.7100000000000009</v>
      </c>
      <c r="I93">
        <f t="shared" ref="I93" si="138">AVERAGE(I90:I92)</f>
        <v>2.7733333333333334</v>
      </c>
      <c r="J93">
        <f t="shared" ref="J93" si="139">AVERAGE(J90:J92)</f>
        <v>0</v>
      </c>
      <c r="K93">
        <f t="shared" ref="K93" si="140">AVERAGE(K90:K92)</f>
        <v>0</v>
      </c>
      <c r="M93" t="s">
        <v>2</v>
      </c>
      <c r="N93">
        <f>AVERAGE(N90:N92)</f>
        <v>5.7</v>
      </c>
      <c r="O93">
        <f t="shared" ref="O93" si="141">AVERAGE(O90:O92)</f>
        <v>2.6966666666666668</v>
      </c>
      <c r="P93">
        <f t="shared" ref="P93" si="142">AVERAGE(P90:P92)</f>
        <v>0</v>
      </c>
      <c r="Q93">
        <f t="shared" ref="Q93" si="143">AVERAGE(Q90:Q92)</f>
        <v>0</v>
      </c>
    </row>
    <row r="94" spans="1:17" x14ac:dyDescent="0.35">
      <c r="A94" t="s">
        <v>3</v>
      </c>
      <c r="B94">
        <f>STDEV(B90:B92)</f>
        <v>0.48072861366887637</v>
      </c>
      <c r="C94">
        <f t="shared" ref="C94:E94" si="144">STDEV(C90:C92)</f>
        <v>0.64933299110189402</v>
      </c>
      <c r="D94">
        <f t="shared" si="144"/>
        <v>0</v>
      </c>
      <c r="E94">
        <f t="shared" si="144"/>
        <v>0</v>
      </c>
      <c r="G94" t="s">
        <v>3</v>
      </c>
      <c r="H94">
        <f>STDEV(H90:H92)</f>
        <v>0.43863424398922618</v>
      </c>
      <c r="I94">
        <f t="shared" ref="I94:K94" si="145">STDEV(I90:I92)</f>
        <v>0.53817593158123744</v>
      </c>
      <c r="J94">
        <f t="shared" si="145"/>
        <v>0</v>
      </c>
      <c r="K94">
        <f t="shared" si="145"/>
        <v>0</v>
      </c>
      <c r="M94" t="s">
        <v>3</v>
      </c>
      <c r="N94">
        <f>STDEV(N90:N92)</f>
        <v>0.43554563480765102</v>
      </c>
      <c r="O94">
        <f t="shared" ref="O94:Q94" si="146">STDEV(O90:O92)</f>
        <v>0.44286943147313063</v>
      </c>
      <c r="P94">
        <f t="shared" si="146"/>
        <v>0</v>
      </c>
      <c r="Q94">
        <f t="shared" si="146"/>
        <v>0</v>
      </c>
    </row>
    <row r="98" spans="1:17" x14ac:dyDescent="0.35">
      <c r="A98" s="2" t="s">
        <v>19</v>
      </c>
      <c r="G98" s="2" t="s">
        <v>21</v>
      </c>
      <c r="M98" s="2" t="s">
        <v>22</v>
      </c>
    </row>
    <row r="99" spans="1:17" x14ac:dyDescent="0.35">
      <c r="A99" s="4" t="s">
        <v>8</v>
      </c>
      <c r="G99" s="4" t="s">
        <v>8</v>
      </c>
      <c r="M99" s="4" t="s">
        <v>8</v>
      </c>
    </row>
    <row r="100" spans="1:17" x14ac:dyDescent="0.35">
      <c r="A100" t="s">
        <v>7</v>
      </c>
      <c r="B100">
        <v>2</v>
      </c>
      <c r="C100">
        <v>1</v>
      </c>
      <c r="D100">
        <v>0.5</v>
      </c>
      <c r="E100">
        <v>0.25</v>
      </c>
      <c r="G100" t="s">
        <v>7</v>
      </c>
      <c r="H100">
        <v>2</v>
      </c>
      <c r="I100">
        <v>1</v>
      </c>
      <c r="J100">
        <v>0.5</v>
      </c>
      <c r="K100">
        <v>0.25</v>
      </c>
      <c r="M100" t="s">
        <v>7</v>
      </c>
      <c r="N100">
        <v>2</v>
      </c>
      <c r="O100">
        <v>1</v>
      </c>
      <c r="P100">
        <v>0.5</v>
      </c>
      <c r="Q100">
        <v>0.25</v>
      </c>
    </row>
    <row r="101" spans="1:17" x14ac:dyDescent="0.35">
      <c r="A101" s="3" t="s">
        <v>9</v>
      </c>
      <c r="B101">
        <v>24.44</v>
      </c>
      <c r="C101">
        <v>20.11</v>
      </c>
      <c r="D101">
        <v>16.21</v>
      </c>
      <c r="E101">
        <v>10</v>
      </c>
      <c r="G101" s="3" t="s">
        <v>9</v>
      </c>
      <c r="H101">
        <v>23.58</v>
      </c>
      <c r="I101">
        <v>18.23</v>
      </c>
      <c r="J101">
        <v>10</v>
      </c>
      <c r="K101">
        <v>10</v>
      </c>
      <c r="M101" s="3" t="s">
        <v>9</v>
      </c>
      <c r="N101">
        <v>22.68</v>
      </c>
      <c r="O101">
        <v>16.21</v>
      </c>
      <c r="P101">
        <v>10</v>
      </c>
      <c r="Q101">
        <v>10</v>
      </c>
    </row>
    <row r="102" spans="1:17" x14ac:dyDescent="0.35">
      <c r="B102">
        <v>25.88</v>
      </c>
      <c r="C102">
        <v>20.09</v>
      </c>
      <c r="D102">
        <v>15.29</v>
      </c>
      <c r="E102">
        <v>10</v>
      </c>
      <c r="H102">
        <v>24.12</v>
      </c>
      <c r="I102">
        <v>18.440000000000001</v>
      </c>
      <c r="J102">
        <v>10</v>
      </c>
      <c r="K102">
        <v>10</v>
      </c>
      <c r="N102">
        <v>21.76</v>
      </c>
      <c r="O102">
        <v>15.49</v>
      </c>
      <c r="P102">
        <v>10</v>
      </c>
      <c r="Q102">
        <v>10</v>
      </c>
    </row>
    <row r="103" spans="1:17" x14ac:dyDescent="0.35">
      <c r="B103">
        <v>24.02</v>
      </c>
      <c r="C103">
        <v>19.61</v>
      </c>
      <c r="D103">
        <v>17.010000000000002</v>
      </c>
      <c r="E103">
        <v>10</v>
      </c>
      <c r="H103">
        <v>24.49</v>
      </c>
      <c r="I103">
        <v>17.97</v>
      </c>
      <c r="J103">
        <v>10</v>
      </c>
      <c r="K103">
        <v>10</v>
      </c>
      <c r="N103">
        <v>21.09</v>
      </c>
      <c r="O103">
        <v>15.99</v>
      </c>
      <c r="P103">
        <v>10</v>
      </c>
      <c r="Q103">
        <v>10</v>
      </c>
    </row>
    <row r="104" spans="1:17" x14ac:dyDescent="0.35">
      <c r="A104" s="3" t="s">
        <v>10</v>
      </c>
      <c r="B104">
        <v>22.18</v>
      </c>
      <c r="C104">
        <v>18.11</v>
      </c>
      <c r="D104">
        <v>14.21</v>
      </c>
      <c r="E104">
        <v>10</v>
      </c>
      <c r="G104" s="3" t="s">
        <v>10</v>
      </c>
      <c r="H104">
        <v>21.28</v>
      </c>
      <c r="I104">
        <v>16.149999999999999</v>
      </c>
      <c r="J104">
        <v>10</v>
      </c>
      <c r="K104">
        <v>10</v>
      </c>
      <c r="M104" s="3" t="s">
        <v>10</v>
      </c>
      <c r="N104">
        <v>20.89</v>
      </c>
      <c r="O104">
        <v>15.07</v>
      </c>
      <c r="P104">
        <v>10</v>
      </c>
      <c r="Q104">
        <v>10</v>
      </c>
    </row>
    <row r="105" spans="1:17" x14ac:dyDescent="0.35">
      <c r="B105">
        <v>23.07</v>
      </c>
      <c r="C105">
        <v>17.510000000000002</v>
      </c>
      <c r="D105">
        <v>14.09</v>
      </c>
      <c r="E105">
        <v>10</v>
      </c>
      <c r="H105">
        <v>20.9</v>
      </c>
      <c r="I105">
        <v>15.89</v>
      </c>
      <c r="J105">
        <v>10</v>
      </c>
      <c r="K105">
        <v>10</v>
      </c>
      <c r="N105">
        <v>18.78</v>
      </c>
      <c r="O105">
        <v>14.78</v>
      </c>
      <c r="P105">
        <v>10</v>
      </c>
      <c r="Q105">
        <v>10</v>
      </c>
    </row>
    <row r="106" spans="1:17" x14ac:dyDescent="0.35">
      <c r="B106">
        <v>21.57</v>
      </c>
      <c r="C106">
        <v>16.22</v>
      </c>
      <c r="D106">
        <v>13.33</v>
      </c>
      <c r="E106">
        <v>10</v>
      </c>
      <c r="H106">
        <v>21.27</v>
      </c>
      <c r="I106">
        <v>16.059999999999999</v>
      </c>
      <c r="J106">
        <v>10</v>
      </c>
      <c r="K106">
        <v>10</v>
      </c>
      <c r="N106">
        <v>19.05</v>
      </c>
      <c r="O106">
        <v>13.97</v>
      </c>
      <c r="P106">
        <v>10</v>
      </c>
      <c r="Q106">
        <v>10</v>
      </c>
    </row>
    <row r="107" spans="1:17" x14ac:dyDescent="0.35">
      <c r="A107" s="3" t="s">
        <v>11</v>
      </c>
      <c r="B107">
        <v>17.78</v>
      </c>
      <c r="C107">
        <v>14.32</v>
      </c>
      <c r="D107">
        <v>10</v>
      </c>
      <c r="E107">
        <v>10</v>
      </c>
      <c r="G107" s="3" t="s">
        <v>11</v>
      </c>
      <c r="H107">
        <v>13.28</v>
      </c>
      <c r="I107">
        <v>10</v>
      </c>
      <c r="J107">
        <v>10</v>
      </c>
      <c r="K107">
        <v>10</v>
      </c>
      <c r="M107" s="3" t="s">
        <v>11</v>
      </c>
      <c r="N107">
        <v>10</v>
      </c>
      <c r="O107">
        <v>10</v>
      </c>
      <c r="P107">
        <v>10</v>
      </c>
      <c r="Q107">
        <v>10</v>
      </c>
    </row>
    <row r="108" spans="1:17" x14ac:dyDescent="0.35">
      <c r="B108">
        <v>18.21</v>
      </c>
      <c r="C108">
        <v>13.97</v>
      </c>
      <c r="D108">
        <v>10</v>
      </c>
      <c r="E108">
        <v>10</v>
      </c>
      <c r="H108">
        <v>14.21</v>
      </c>
      <c r="I108">
        <v>10</v>
      </c>
      <c r="J108">
        <v>10</v>
      </c>
      <c r="K108">
        <v>10</v>
      </c>
      <c r="N108">
        <v>10</v>
      </c>
      <c r="O108">
        <v>10</v>
      </c>
      <c r="P108">
        <v>10</v>
      </c>
      <c r="Q108">
        <v>10</v>
      </c>
    </row>
    <row r="109" spans="1:17" x14ac:dyDescent="0.35">
      <c r="B109">
        <v>17.09</v>
      </c>
      <c r="C109">
        <v>13.07</v>
      </c>
      <c r="D109">
        <v>10</v>
      </c>
      <c r="E109">
        <v>10</v>
      </c>
      <c r="H109">
        <v>12.89</v>
      </c>
      <c r="I109">
        <v>10</v>
      </c>
      <c r="J109">
        <v>10</v>
      </c>
      <c r="K109">
        <v>10</v>
      </c>
      <c r="N109">
        <v>10</v>
      </c>
      <c r="O109">
        <v>10</v>
      </c>
      <c r="P109">
        <v>10</v>
      </c>
      <c r="Q109">
        <v>10</v>
      </c>
    </row>
    <row r="110" spans="1:17" x14ac:dyDescent="0.35">
      <c r="A110" s="3" t="s">
        <v>12</v>
      </c>
      <c r="B110">
        <v>14.44</v>
      </c>
      <c r="C110">
        <v>12.19</v>
      </c>
      <c r="D110">
        <v>10</v>
      </c>
      <c r="E110">
        <v>10</v>
      </c>
      <c r="G110" s="3" t="s">
        <v>12</v>
      </c>
      <c r="H110">
        <v>10</v>
      </c>
      <c r="I110">
        <v>10</v>
      </c>
      <c r="J110">
        <v>10</v>
      </c>
      <c r="K110">
        <v>10</v>
      </c>
      <c r="M110" s="3" t="s">
        <v>12</v>
      </c>
      <c r="N110">
        <v>10</v>
      </c>
      <c r="O110">
        <v>10</v>
      </c>
      <c r="P110">
        <v>10</v>
      </c>
      <c r="Q110">
        <v>10</v>
      </c>
    </row>
    <row r="111" spans="1:17" x14ac:dyDescent="0.35">
      <c r="B111">
        <v>13.58</v>
      </c>
      <c r="C111">
        <v>11.09</v>
      </c>
      <c r="D111">
        <v>10</v>
      </c>
      <c r="E111">
        <v>10</v>
      </c>
      <c r="H111">
        <v>10</v>
      </c>
      <c r="I111">
        <v>10</v>
      </c>
      <c r="J111">
        <v>10</v>
      </c>
      <c r="K111">
        <v>10</v>
      </c>
      <c r="N111">
        <v>10</v>
      </c>
      <c r="O111">
        <v>10</v>
      </c>
      <c r="P111">
        <v>10</v>
      </c>
      <c r="Q111">
        <v>10</v>
      </c>
    </row>
    <row r="112" spans="1:17" x14ac:dyDescent="0.35">
      <c r="B112">
        <v>15.01</v>
      </c>
      <c r="C112">
        <v>13.01</v>
      </c>
      <c r="D112">
        <v>10</v>
      </c>
      <c r="E112">
        <v>10</v>
      </c>
      <c r="H112">
        <v>10</v>
      </c>
      <c r="I112">
        <v>10</v>
      </c>
      <c r="J112">
        <v>10</v>
      </c>
      <c r="K112">
        <v>10</v>
      </c>
      <c r="N112">
        <v>10</v>
      </c>
      <c r="O112">
        <v>10</v>
      </c>
      <c r="P112">
        <v>10</v>
      </c>
      <c r="Q112">
        <v>10</v>
      </c>
    </row>
    <row r="113" spans="1:17" x14ac:dyDescent="0.35">
      <c r="A113" s="3" t="s">
        <v>13</v>
      </c>
      <c r="B113">
        <v>10</v>
      </c>
      <c r="C113">
        <v>10</v>
      </c>
      <c r="D113">
        <v>10</v>
      </c>
      <c r="E113">
        <v>10</v>
      </c>
      <c r="G113" s="3" t="s">
        <v>13</v>
      </c>
      <c r="H113">
        <v>10</v>
      </c>
      <c r="I113">
        <v>10</v>
      </c>
      <c r="J113">
        <v>10</v>
      </c>
      <c r="K113">
        <v>10</v>
      </c>
      <c r="M113" s="3" t="s">
        <v>13</v>
      </c>
      <c r="N113">
        <v>10</v>
      </c>
      <c r="O113">
        <v>10</v>
      </c>
      <c r="P113">
        <v>10</v>
      </c>
      <c r="Q113">
        <v>10</v>
      </c>
    </row>
    <row r="114" spans="1:17" x14ac:dyDescent="0.35">
      <c r="B114">
        <v>10</v>
      </c>
      <c r="C114">
        <v>10</v>
      </c>
      <c r="D114">
        <v>10</v>
      </c>
      <c r="E114">
        <v>10</v>
      </c>
      <c r="H114">
        <v>10</v>
      </c>
      <c r="I114">
        <v>10</v>
      </c>
      <c r="J114">
        <v>10</v>
      </c>
      <c r="K114">
        <v>10</v>
      </c>
      <c r="N114">
        <v>10</v>
      </c>
      <c r="O114">
        <v>10</v>
      </c>
      <c r="P114">
        <v>10</v>
      </c>
      <c r="Q114">
        <v>10</v>
      </c>
    </row>
    <row r="115" spans="1:17" x14ac:dyDescent="0.35">
      <c r="B115">
        <v>10</v>
      </c>
      <c r="C115">
        <v>10</v>
      </c>
      <c r="D115">
        <v>10</v>
      </c>
      <c r="E115">
        <v>10</v>
      </c>
      <c r="H115">
        <v>10</v>
      </c>
      <c r="I115">
        <v>10</v>
      </c>
      <c r="J115">
        <v>10</v>
      </c>
      <c r="K115">
        <v>10</v>
      </c>
      <c r="N115">
        <v>10</v>
      </c>
      <c r="O115">
        <v>10</v>
      </c>
      <c r="P115">
        <v>10</v>
      </c>
      <c r="Q115">
        <v>10</v>
      </c>
    </row>
    <row r="116" spans="1:17" x14ac:dyDescent="0.35">
      <c r="A116" s="3" t="s">
        <v>14</v>
      </c>
      <c r="B116">
        <v>10</v>
      </c>
      <c r="C116">
        <v>10</v>
      </c>
      <c r="D116">
        <v>10</v>
      </c>
      <c r="E116">
        <v>10</v>
      </c>
      <c r="G116" s="3" t="s">
        <v>14</v>
      </c>
      <c r="H116">
        <v>10</v>
      </c>
      <c r="I116">
        <v>10</v>
      </c>
      <c r="J116">
        <v>10</v>
      </c>
      <c r="K116">
        <v>10</v>
      </c>
      <c r="M116" s="3" t="s">
        <v>14</v>
      </c>
      <c r="N116">
        <v>10</v>
      </c>
      <c r="O116">
        <v>10</v>
      </c>
      <c r="P116">
        <v>10</v>
      </c>
      <c r="Q116">
        <v>10</v>
      </c>
    </row>
    <row r="117" spans="1:17" x14ac:dyDescent="0.35">
      <c r="B117">
        <v>10</v>
      </c>
      <c r="C117">
        <v>10</v>
      </c>
      <c r="D117">
        <v>10</v>
      </c>
      <c r="E117">
        <v>10</v>
      </c>
      <c r="H117">
        <v>10</v>
      </c>
      <c r="I117">
        <v>10</v>
      </c>
      <c r="J117">
        <v>10</v>
      </c>
      <c r="K117">
        <v>10</v>
      </c>
      <c r="N117">
        <v>10</v>
      </c>
      <c r="O117">
        <v>10</v>
      </c>
      <c r="P117">
        <v>10</v>
      </c>
      <c r="Q117">
        <v>10</v>
      </c>
    </row>
    <row r="118" spans="1:17" x14ac:dyDescent="0.35">
      <c r="B118">
        <v>10</v>
      </c>
      <c r="C118">
        <v>10</v>
      </c>
      <c r="D118">
        <v>10</v>
      </c>
      <c r="E118">
        <v>10</v>
      </c>
      <c r="H118">
        <v>10</v>
      </c>
      <c r="I118">
        <v>10</v>
      </c>
      <c r="J118">
        <v>10</v>
      </c>
      <c r="K118">
        <v>10</v>
      </c>
      <c r="N118">
        <v>10</v>
      </c>
      <c r="O118">
        <v>10</v>
      </c>
      <c r="P118">
        <v>10</v>
      </c>
      <c r="Q118">
        <v>10</v>
      </c>
    </row>
    <row r="120" spans="1:17" x14ac:dyDescent="0.35">
      <c r="A120" s="4" t="s">
        <v>15</v>
      </c>
      <c r="B120">
        <v>0.5</v>
      </c>
      <c r="C120">
        <v>0.25</v>
      </c>
      <c r="D120">
        <v>0.13</v>
      </c>
      <c r="E120">
        <v>0.06</v>
      </c>
      <c r="G120" s="4" t="s">
        <v>15</v>
      </c>
      <c r="H120">
        <v>0.5</v>
      </c>
      <c r="I120">
        <v>0.25</v>
      </c>
      <c r="J120">
        <v>0.13</v>
      </c>
      <c r="K120">
        <v>0.06</v>
      </c>
      <c r="M120" s="4" t="s">
        <v>15</v>
      </c>
      <c r="N120">
        <v>0.5</v>
      </c>
      <c r="O120">
        <v>0.25</v>
      </c>
      <c r="P120">
        <v>0.13</v>
      </c>
      <c r="Q120">
        <v>0.06</v>
      </c>
    </row>
    <row r="121" spans="1:17" x14ac:dyDescent="0.35">
      <c r="B121">
        <v>17.29</v>
      </c>
      <c r="C121">
        <v>14.03</v>
      </c>
      <c r="D121">
        <v>10</v>
      </c>
      <c r="E121">
        <v>10</v>
      </c>
      <c r="H121">
        <v>16.02</v>
      </c>
      <c r="I121">
        <v>13.11</v>
      </c>
      <c r="J121">
        <v>10</v>
      </c>
      <c r="K121">
        <v>10</v>
      </c>
      <c r="N121">
        <v>10</v>
      </c>
      <c r="O121">
        <v>10</v>
      </c>
      <c r="P121">
        <v>10</v>
      </c>
      <c r="Q121">
        <v>10</v>
      </c>
    </row>
    <row r="122" spans="1:17" x14ac:dyDescent="0.35">
      <c r="B122">
        <v>16.91</v>
      </c>
      <c r="C122">
        <v>13.78</v>
      </c>
      <c r="D122">
        <v>10</v>
      </c>
      <c r="E122">
        <v>10</v>
      </c>
      <c r="H122">
        <v>15.91</v>
      </c>
      <c r="I122">
        <v>12.77</v>
      </c>
      <c r="J122">
        <v>10</v>
      </c>
      <c r="K122">
        <v>10</v>
      </c>
      <c r="N122">
        <v>10</v>
      </c>
      <c r="O122">
        <v>10</v>
      </c>
      <c r="P122">
        <v>10</v>
      </c>
      <c r="Q122">
        <v>10</v>
      </c>
    </row>
    <row r="123" spans="1:17" x14ac:dyDescent="0.35">
      <c r="B123">
        <v>16.29</v>
      </c>
      <c r="C123">
        <v>13.09</v>
      </c>
      <c r="D123">
        <v>10</v>
      </c>
      <c r="E123">
        <v>10</v>
      </c>
      <c r="H123">
        <v>15.21</v>
      </c>
      <c r="I123">
        <v>13.09</v>
      </c>
      <c r="J123">
        <v>10</v>
      </c>
      <c r="K123">
        <v>10</v>
      </c>
      <c r="N123">
        <v>10</v>
      </c>
      <c r="O123">
        <v>10</v>
      </c>
      <c r="P123">
        <v>10</v>
      </c>
      <c r="Q123">
        <v>10</v>
      </c>
    </row>
    <row r="125" spans="1:17" x14ac:dyDescent="0.35">
      <c r="A125" s="2" t="s">
        <v>20</v>
      </c>
      <c r="B125" t="s">
        <v>16</v>
      </c>
      <c r="G125" s="2" t="s">
        <v>21</v>
      </c>
      <c r="H125" t="s">
        <v>16</v>
      </c>
      <c r="M125" s="2" t="s">
        <v>22</v>
      </c>
      <c r="N125" t="s">
        <v>16</v>
      </c>
    </row>
    <row r="126" spans="1:17" x14ac:dyDescent="0.35">
      <c r="A126" s="4" t="s">
        <v>8</v>
      </c>
      <c r="G126" s="4" t="s">
        <v>8</v>
      </c>
      <c r="M126" s="4" t="s">
        <v>8</v>
      </c>
    </row>
    <row r="127" spans="1:17" x14ac:dyDescent="0.35">
      <c r="A127" t="s">
        <v>7</v>
      </c>
      <c r="B127">
        <v>2</v>
      </c>
      <c r="C127">
        <v>1</v>
      </c>
      <c r="D127">
        <v>0.5</v>
      </c>
      <c r="E127">
        <v>0.25</v>
      </c>
      <c r="G127" t="s">
        <v>7</v>
      </c>
      <c r="H127">
        <v>2</v>
      </c>
      <c r="I127">
        <v>1</v>
      </c>
      <c r="J127">
        <v>0.5</v>
      </c>
      <c r="K127">
        <v>0.25</v>
      </c>
      <c r="M127" t="s">
        <v>7</v>
      </c>
      <c r="N127">
        <v>2</v>
      </c>
      <c r="O127">
        <v>1</v>
      </c>
      <c r="P127">
        <v>0.5</v>
      </c>
      <c r="Q127">
        <v>0.25</v>
      </c>
    </row>
    <row r="128" spans="1:17" x14ac:dyDescent="0.35">
      <c r="A128" s="3" t="s">
        <v>9</v>
      </c>
      <c r="B128">
        <f>B101-10</f>
        <v>14.440000000000001</v>
      </c>
      <c r="C128">
        <f t="shared" ref="C128:E143" si="147">C101-10</f>
        <v>10.11</v>
      </c>
      <c r="D128">
        <f t="shared" si="147"/>
        <v>6.2100000000000009</v>
      </c>
      <c r="E128">
        <f t="shared" si="147"/>
        <v>0</v>
      </c>
      <c r="G128" s="3" t="s">
        <v>9</v>
      </c>
      <c r="H128">
        <f>H101-10</f>
        <v>13.579999999999998</v>
      </c>
      <c r="I128">
        <f t="shared" ref="I128:K128" si="148">I101-10</f>
        <v>8.23</v>
      </c>
      <c r="J128">
        <f t="shared" si="148"/>
        <v>0</v>
      </c>
      <c r="K128">
        <f t="shared" si="148"/>
        <v>0</v>
      </c>
      <c r="M128" s="3" t="s">
        <v>9</v>
      </c>
      <c r="N128">
        <f>N101-10</f>
        <v>12.68</v>
      </c>
      <c r="O128">
        <f t="shared" ref="O128:Q128" si="149">O101-10</f>
        <v>6.2100000000000009</v>
      </c>
      <c r="P128">
        <f t="shared" si="149"/>
        <v>0</v>
      </c>
      <c r="Q128">
        <f t="shared" si="149"/>
        <v>0</v>
      </c>
    </row>
    <row r="129" spans="1:17" x14ac:dyDescent="0.35">
      <c r="B129">
        <f t="shared" ref="B129:D129" si="150">B102-10</f>
        <v>15.879999999999999</v>
      </c>
      <c r="C129">
        <f t="shared" si="150"/>
        <v>10.09</v>
      </c>
      <c r="D129">
        <f t="shared" si="150"/>
        <v>5.2899999999999991</v>
      </c>
      <c r="E129">
        <f t="shared" si="147"/>
        <v>0</v>
      </c>
      <c r="H129">
        <f t="shared" ref="H129:K129" si="151">H102-10</f>
        <v>14.120000000000001</v>
      </c>
      <c r="I129">
        <f t="shared" si="151"/>
        <v>8.4400000000000013</v>
      </c>
      <c r="J129">
        <f t="shared" si="151"/>
        <v>0</v>
      </c>
      <c r="K129">
        <f t="shared" si="151"/>
        <v>0</v>
      </c>
      <c r="N129">
        <f t="shared" ref="N129:Q129" si="152">N102-10</f>
        <v>11.760000000000002</v>
      </c>
      <c r="O129">
        <f t="shared" si="152"/>
        <v>5.49</v>
      </c>
      <c r="P129">
        <f t="shared" si="152"/>
        <v>0</v>
      </c>
      <c r="Q129">
        <f t="shared" si="152"/>
        <v>0</v>
      </c>
    </row>
    <row r="130" spans="1:17" x14ac:dyDescent="0.35">
      <c r="B130">
        <f t="shared" ref="B130:D130" si="153">B103-10</f>
        <v>14.02</v>
      </c>
      <c r="C130">
        <f t="shared" si="153"/>
        <v>9.61</v>
      </c>
      <c r="D130">
        <f t="shared" si="153"/>
        <v>7.0100000000000016</v>
      </c>
      <c r="E130">
        <f t="shared" si="147"/>
        <v>0</v>
      </c>
      <c r="H130">
        <f t="shared" ref="H130:K130" si="154">H103-10</f>
        <v>14.489999999999998</v>
      </c>
      <c r="I130">
        <f t="shared" si="154"/>
        <v>7.9699999999999989</v>
      </c>
      <c r="J130">
        <f t="shared" si="154"/>
        <v>0</v>
      </c>
      <c r="K130">
        <f t="shared" si="154"/>
        <v>0</v>
      </c>
      <c r="N130">
        <f t="shared" ref="N130:Q130" si="155">N103-10</f>
        <v>11.09</v>
      </c>
      <c r="O130">
        <f t="shared" si="155"/>
        <v>5.99</v>
      </c>
      <c r="P130">
        <f t="shared" si="155"/>
        <v>0</v>
      </c>
      <c r="Q130">
        <f t="shared" si="155"/>
        <v>0</v>
      </c>
    </row>
    <row r="131" spans="1:17" x14ac:dyDescent="0.35">
      <c r="A131" s="3" t="s">
        <v>10</v>
      </c>
      <c r="B131">
        <f>B104-10</f>
        <v>12.18</v>
      </c>
      <c r="C131">
        <f t="shared" ref="C131:D131" si="156">C104-10</f>
        <v>8.11</v>
      </c>
      <c r="D131">
        <f t="shared" si="156"/>
        <v>4.2100000000000009</v>
      </c>
      <c r="E131">
        <f t="shared" si="147"/>
        <v>0</v>
      </c>
      <c r="G131" s="3" t="s">
        <v>10</v>
      </c>
      <c r="H131">
        <f>H104-10</f>
        <v>11.280000000000001</v>
      </c>
      <c r="I131">
        <f t="shared" ref="I131:K131" si="157">I104-10</f>
        <v>6.1499999999999986</v>
      </c>
      <c r="J131">
        <f t="shared" si="157"/>
        <v>0</v>
      </c>
      <c r="K131">
        <f t="shared" si="157"/>
        <v>0</v>
      </c>
      <c r="M131" s="3" t="s">
        <v>10</v>
      </c>
      <c r="N131">
        <f>N104-10</f>
        <v>10.89</v>
      </c>
      <c r="O131">
        <f t="shared" ref="O131:Q131" si="158">O104-10</f>
        <v>5.07</v>
      </c>
      <c r="P131">
        <f t="shared" si="158"/>
        <v>0</v>
      </c>
      <c r="Q131">
        <f t="shared" si="158"/>
        <v>0</v>
      </c>
    </row>
    <row r="132" spans="1:17" x14ac:dyDescent="0.35">
      <c r="B132">
        <f t="shared" ref="B132:D132" si="159">B105-10</f>
        <v>13.07</v>
      </c>
      <c r="C132">
        <f t="shared" si="159"/>
        <v>7.5100000000000016</v>
      </c>
      <c r="D132">
        <f t="shared" si="159"/>
        <v>4.09</v>
      </c>
      <c r="E132">
        <f t="shared" si="147"/>
        <v>0</v>
      </c>
      <c r="H132">
        <f t="shared" ref="H132:K132" si="160">H105-10</f>
        <v>10.899999999999999</v>
      </c>
      <c r="I132">
        <f t="shared" si="160"/>
        <v>5.8900000000000006</v>
      </c>
      <c r="J132">
        <f t="shared" si="160"/>
        <v>0</v>
      </c>
      <c r="K132">
        <f t="shared" si="160"/>
        <v>0</v>
      </c>
      <c r="N132">
        <f t="shared" ref="N132:Q132" si="161">N105-10</f>
        <v>8.7800000000000011</v>
      </c>
      <c r="O132">
        <f t="shared" si="161"/>
        <v>4.7799999999999994</v>
      </c>
      <c r="P132">
        <f t="shared" si="161"/>
        <v>0</v>
      </c>
      <c r="Q132">
        <f t="shared" si="161"/>
        <v>0</v>
      </c>
    </row>
    <row r="133" spans="1:17" x14ac:dyDescent="0.35">
      <c r="B133">
        <f t="shared" ref="B133:D133" si="162">B106-10</f>
        <v>11.57</v>
      </c>
      <c r="C133">
        <f t="shared" si="162"/>
        <v>6.2199999999999989</v>
      </c>
      <c r="D133">
        <f t="shared" si="162"/>
        <v>3.33</v>
      </c>
      <c r="E133">
        <f t="shared" si="147"/>
        <v>0</v>
      </c>
      <c r="H133">
        <f t="shared" ref="H133:K133" si="163">H106-10</f>
        <v>11.27</v>
      </c>
      <c r="I133">
        <f t="shared" si="163"/>
        <v>6.0599999999999987</v>
      </c>
      <c r="J133">
        <f t="shared" si="163"/>
        <v>0</v>
      </c>
      <c r="K133">
        <f t="shared" si="163"/>
        <v>0</v>
      </c>
      <c r="N133">
        <f t="shared" ref="N133:Q133" si="164">N106-10</f>
        <v>9.0500000000000007</v>
      </c>
      <c r="O133">
        <f t="shared" si="164"/>
        <v>3.9700000000000006</v>
      </c>
      <c r="P133">
        <f t="shared" si="164"/>
        <v>0</v>
      </c>
      <c r="Q133">
        <f t="shared" si="164"/>
        <v>0</v>
      </c>
    </row>
    <row r="134" spans="1:17" x14ac:dyDescent="0.35">
      <c r="A134" s="3" t="s">
        <v>11</v>
      </c>
      <c r="B134">
        <f>B107-10</f>
        <v>7.7800000000000011</v>
      </c>
      <c r="C134">
        <f t="shared" ref="C134:D134" si="165">C107-10</f>
        <v>4.32</v>
      </c>
      <c r="D134">
        <f t="shared" si="165"/>
        <v>0</v>
      </c>
      <c r="E134">
        <f t="shared" si="147"/>
        <v>0</v>
      </c>
      <c r="G134" s="3" t="s">
        <v>11</v>
      </c>
      <c r="H134">
        <f>H107-10</f>
        <v>3.2799999999999994</v>
      </c>
      <c r="I134">
        <f t="shared" ref="I134:K134" si="166">I107-10</f>
        <v>0</v>
      </c>
      <c r="J134">
        <f t="shared" si="166"/>
        <v>0</v>
      </c>
      <c r="K134">
        <f t="shared" si="166"/>
        <v>0</v>
      </c>
      <c r="M134" s="3" t="s">
        <v>11</v>
      </c>
      <c r="N134">
        <f>N107-10</f>
        <v>0</v>
      </c>
      <c r="O134">
        <f t="shared" ref="O134:Q134" si="167">O107-10</f>
        <v>0</v>
      </c>
      <c r="P134">
        <f t="shared" si="167"/>
        <v>0</v>
      </c>
      <c r="Q134">
        <f t="shared" si="167"/>
        <v>0</v>
      </c>
    </row>
    <row r="135" spans="1:17" x14ac:dyDescent="0.35">
      <c r="B135">
        <f t="shared" ref="B135:D135" si="168">B108-10</f>
        <v>8.2100000000000009</v>
      </c>
      <c r="C135">
        <f t="shared" si="168"/>
        <v>3.9700000000000006</v>
      </c>
      <c r="D135">
        <f t="shared" si="168"/>
        <v>0</v>
      </c>
      <c r="E135">
        <f t="shared" si="147"/>
        <v>0</v>
      </c>
      <c r="H135">
        <f t="shared" ref="H135:K135" si="169">H108-10</f>
        <v>4.2100000000000009</v>
      </c>
      <c r="I135">
        <f t="shared" si="169"/>
        <v>0</v>
      </c>
      <c r="J135">
        <f t="shared" si="169"/>
        <v>0</v>
      </c>
      <c r="K135">
        <f t="shared" si="169"/>
        <v>0</v>
      </c>
      <c r="N135">
        <f t="shared" ref="N135:Q135" si="170">N108-10</f>
        <v>0</v>
      </c>
      <c r="O135">
        <f t="shared" si="170"/>
        <v>0</v>
      </c>
      <c r="P135">
        <f t="shared" si="170"/>
        <v>0</v>
      </c>
      <c r="Q135">
        <f t="shared" si="170"/>
        <v>0</v>
      </c>
    </row>
    <row r="136" spans="1:17" x14ac:dyDescent="0.35">
      <c r="B136">
        <f t="shared" ref="B136:D136" si="171">B109-10</f>
        <v>7.09</v>
      </c>
      <c r="C136">
        <f t="shared" si="171"/>
        <v>3.0700000000000003</v>
      </c>
      <c r="D136">
        <f t="shared" si="171"/>
        <v>0</v>
      </c>
      <c r="E136">
        <f t="shared" si="147"/>
        <v>0</v>
      </c>
      <c r="H136">
        <f t="shared" ref="H136:K136" si="172">H109-10</f>
        <v>2.8900000000000006</v>
      </c>
      <c r="I136">
        <f t="shared" si="172"/>
        <v>0</v>
      </c>
      <c r="J136">
        <f t="shared" si="172"/>
        <v>0</v>
      </c>
      <c r="K136">
        <f t="shared" si="172"/>
        <v>0</v>
      </c>
      <c r="N136">
        <f t="shared" ref="N136:Q136" si="173">N109-10</f>
        <v>0</v>
      </c>
      <c r="O136">
        <f t="shared" si="173"/>
        <v>0</v>
      </c>
      <c r="P136">
        <f t="shared" si="173"/>
        <v>0</v>
      </c>
      <c r="Q136">
        <f t="shared" si="173"/>
        <v>0</v>
      </c>
    </row>
    <row r="137" spans="1:17" x14ac:dyDescent="0.35">
      <c r="A137" s="3" t="s">
        <v>12</v>
      </c>
      <c r="B137">
        <f>B110-10</f>
        <v>4.4399999999999995</v>
      </c>
      <c r="C137">
        <f t="shared" ref="C137:D137" si="174">C110-10</f>
        <v>2.1899999999999995</v>
      </c>
      <c r="D137">
        <f t="shared" si="174"/>
        <v>0</v>
      </c>
      <c r="E137">
        <f t="shared" si="147"/>
        <v>0</v>
      </c>
      <c r="G137" s="3" t="s">
        <v>12</v>
      </c>
      <c r="H137">
        <f>H110-10</f>
        <v>0</v>
      </c>
      <c r="I137">
        <f t="shared" ref="I137:K137" si="175">I110-10</f>
        <v>0</v>
      </c>
      <c r="J137">
        <f t="shared" si="175"/>
        <v>0</v>
      </c>
      <c r="K137">
        <f t="shared" si="175"/>
        <v>0</v>
      </c>
      <c r="M137" s="3" t="s">
        <v>12</v>
      </c>
      <c r="N137">
        <f>N110-10</f>
        <v>0</v>
      </c>
      <c r="O137">
        <f t="shared" ref="O137:Q137" si="176">O110-10</f>
        <v>0</v>
      </c>
      <c r="P137">
        <f t="shared" si="176"/>
        <v>0</v>
      </c>
      <c r="Q137">
        <f t="shared" si="176"/>
        <v>0</v>
      </c>
    </row>
    <row r="138" spans="1:17" x14ac:dyDescent="0.35">
      <c r="B138">
        <f t="shared" ref="B138:D138" si="177">B111-10</f>
        <v>3.58</v>
      </c>
      <c r="C138">
        <f t="shared" si="177"/>
        <v>1.0899999999999999</v>
      </c>
      <c r="D138">
        <f t="shared" si="177"/>
        <v>0</v>
      </c>
      <c r="E138">
        <f t="shared" si="147"/>
        <v>0</v>
      </c>
      <c r="H138">
        <f t="shared" ref="H138:K138" si="178">H111-10</f>
        <v>0</v>
      </c>
      <c r="I138">
        <f t="shared" si="178"/>
        <v>0</v>
      </c>
      <c r="J138">
        <f t="shared" si="178"/>
        <v>0</v>
      </c>
      <c r="K138">
        <f t="shared" si="178"/>
        <v>0</v>
      </c>
      <c r="N138">
        <f t="shared" ref="N138:Q138" si="179">N111-10</f>
        <v>0</v>
      </c>
      <c r="O138">
        <f t="shared" si="179"/>
        <v>0</v>
      </c>
      <c r="P138">
        <f t="shared" si="179"/>
        <v>0</v>
      </c>
      <c r="Q138">
        <f t="shared" si="179"/>
        <v>0</v>
      </c>
    </row>
    <row r="139" spans="1:17" x14ac:dyDescent="0.35">
      <c r="B139">
        <f t="shared" ref="B139:D139" si="180">B112-10</f>
        <v>5.01</v>
      </c>
      <c r="C139">
        <f t="shared" si="180"/>
        <v>3.01</v>
      </c>
      <c r="D139">
        <f t="shared" si="180"/>
        <v>0</v>
      </c>
      <c r="E139">
        <f t="shared" si="147"/>
        <v>0</v>
      </c>
      <c r="H139">
        <f t="shared" ref="H139:K139" si="181">H112-10</f>
        <v>0</v>
      </c>
      <c r="I139">
        <f t="shared" si="181"/>
        <v>0</v>
      </c>
      <c r="J139">
        <f t="shared" si="181"/>
        <v>0</v>
      </c>
      <c r="K139">
        <f t="shared" si="181"/>
        <v>0</v>
      </c>
      <c r="N139">
        <f t="shared" ref="N139:Q139" si="182">N112-10</f>
        <v>0</v>
      </c>
      <c r="O139">
        <f t="shared" si="182"/>
        <v>0</v>
      </c>
      <c r="P139">
        <f t="shared" si="182"/>
        <v>0</v>
      </c>
      <c r="Q139">
        <f t="shared" si="182"/>
        <v>0</v>
      </c>
    </row>
    <row r="140" spans="1:17" x14ac:dyDescent="0.35">
      <c r="A140" s="3" t="s">
        <v>13</v>
      </c>
      <c r="B140">
        <f>B113-10</f>
        <v>0</v>
      </c>
      <c r="C140">
        <f t="shared" ref="C140:D140" si="183">C113-10</f>
        <v>0</v>
      </c>
      <c r="D140">
        <f t="shared" si="183"/>
        <v>0</v>
      </c>
      <c r="E140">
        <f t="shared" si="147"/>
        <v>0</v>
      </c>
      <c r="G140" s="3" t="s">
        <v>13</v>
      </c>
      <c r="H140">
        <f>H113-10</f>
        <v>0</v>
      </c>
      <c r="I140">
        <f t="shared" ref="I140:K140" si="184">I113-10</f>
        <v>0</v>
      </c>
      <c r="J140">
        <f t="shared" si="184"/>
        <v>0</v>
      </c>
      <c r="K140">
        <f t="shared" si="184"/>
        <v>0</v>
      </c>
      <c r="M140" s="3" t="s">
        <v>13</v>
      </c>
      <c r="N140">
        <f>N113-10</f>
        <v>0</v>
      </c>
      <c r="O140">
        <f t="shared" ref="O140:Q140" si="185">O113-10</f>
        <v>0</v>
      </c>
      <c r="P140">
        <f t="shared" si="185"/>
        <v>0</v>
      </c>
      <c r="Q140">
        <f t="shared" si="185"/>
        <v>0</v>
      </c>
    </row>
    <row r="141" spans="1:17" x14ac:dyDescent="0.35">
      <c r="B141">
        <f t="shared" ref="B141:D141" si="186">B114-10</f>
        <v>0</v>
      </c>
      <c r="C141">
        <f t="shared" si="186"/>
        <v>0</v>
      </c>
      <c r="D141">
        <f t="shared" si="186"/>
        <v>0</v>
      </c>
      <c r="E141">
        <f t="shared" si="147"/>
        <v>0</v>
      </c>
      <c r="H141">
        <f t="shared" ref="H141:K141" si="187">H114-10</f>
        <v>0</v>
      </c>
      <c r="I141">
        <f t="shared" si="187"/>
        <v>0</v>
      </c>
      <c r="J141">
        <f t="shared" si="187"/>
        <v>0</v>
      </c>
      <c r="K141">
        <f t="shared" si="187"/>
        <v>0</v>
      </c>
      <c r="N141">
        <f t="shared" ref="N141:Q141" si="188">N114-10</f>
        <v>0</v>
      </c>
      <c r="O141">
        <f t="shared" si="188"/>
        <v>0</v>
      </c>
      <c r="P141">
        <f t="shared" si="188"/>
        <v>0</v>
      </c>
      <c r="Q141">
        <f t="shared" si="188"/>
        <v>0</v>
      </c>
    </row>
    <row r="142" spans="1:17" x14ac:dyDescent="0.35">
      <c r="B142">
        <f t="shared" ref="B142:D142" si="189">B115-10</f>
        <v>0</v>
      </c>
      <c r="C142">
        <f t="shared" si="189"/>
        <v>0</v>
      </c>
      <c r="D142">
        <f t="shared" si="189"/>
        <v>0</v>
      </c>
      <c r="E142">
        <f t="shared" si="147"/>
        <v>0</v>
      </c>
      <c r="H142">
        <f t="shared" ref="H142:K142" si="190">H115-10</f>
        <v>0</v>
      </c>
      <c r="I142">
        <f t="shared" si="190"/>
        <v>0</v>
      </c>
      <c r="J142">
        <f t="shared" si="190"/>
        <v>0</v>
      </c>
      <c r="K142">
        <f t="shared" si="190"/>
        <v>0</v>
      </c>
      <c r="N142">
        <f t="shared" ref="N142:Q142" si="191">N115-10</f>
        <v>0</v>
      </c>
      <c r="O142">
        <f t="shared" si="191"/>
        <v>0</v>
      </c>
      <c r="P142">
        <f t="shared" si="191"/>
        <v>0</v>
      </c>
      <c r="Q142">
        <f t="shared" si="191"/>
        <v>0</v>
      </c>
    </row>
    <row r="143" spans="1:17" x14ac:dyDescent="0.35">
      <c r="A143" s="3" t="s">
        <v>14</v>
      </c>
      <c r="B143">
        <f>B116-10</f>
        <v>0</v>
      </c>
      <c r="C143">
        <f t="shared" ref="C143:D143" si="192">C116-10</f>
        <v>0</v>
      </c>
      <c r="D143">
        <f t="shared" si="192"/>
        <v>0</v>
      </c>
      <c r="E143">
        <f t="shared" si="147"/>
        <v>0</v>
      </c>
      <c r="G143" s="3" t="s">
        <v>14</v>
      </c>
      <c r="H143">
        <f>H116-10</f>
        <v>0</v>
      </c>
      <c r="I143">
        <f t="shared" ref="I143:K143" si="193">I116-10</f>
        <v>0</v>
      </c>
      <c r="J143">
        <f t="shared" si="193"/>
        <v>0</v>
      </c>
      <c r="K143">
        <f t="shared" si="193"/>
        <v>0</v>
      </c>
      <c r="M143" s="3" t="s">
        <v>14</v>
      </c>
      <c r="N143">
        <f>N116-10</f>
        <v>0</v>
      </c>
      <c r="O143">
        <f t="shared" ref="O143:Q143" si="194">O116-10</f>
        <v>0</v>
      </c>
      <c r="P143">
        <f t="shared" si="194"/>
        <v>0</v>
      </c>
      <c r="Q143">
        <f t="shared" si="194"/>
        <v>0</v>
      </c>
    </row>
    <row r="144" spans="1:17" x14ac:dyDescent="0.35">
      <c r="B144">
        <f t="shared" ref="B144:E145" si="195">B117-10</f>
        <v>0</v>
      </c>
      <c r="C144">
        <f t="shared" si="195"/>
        <v>0</v>
      </c>
      <c r="D144">
        <f t="shared" si="195"/>
        <v>0</v>
      </c>
      <c r="E144">
        <f t="shared" si="195"/>
        <v>0</v>
      </c>
      <c r="H144">
        <f t="shared" ref="H144:K144" si="196">H117-10</f>
        <v>0</v>
      </c>
      <c r="I144">
        <f t="shared" si="196"/>
        <v>0</v>
      </c>
      <c r="J144">
        <f t="shared" si="196"/>
        <v>0</v>
      </c>
      <c r="K144">
        <f t="shared" si="196"/>
        <v>0</v>
      </c>
      <c r="N144">
        <f t="shared" ref="N144:Q144" si="197">N117-10</f>
        <v>0</v>
      </c>
      <c r="O144">
        <f t="shared" si="197"/>
        <v>0</v>
      </c>
      <c r="P144">
        <f t="shared" si="197"/>
        <v>0</v>
      </c>
      <c r="Q144">
        <f t="shared" si="197"/>
        <v>0</v>
      </c>
    </row>
    <row r="145" spans="1:17" x14ac:dyDescent="0.35">
      <c r="B145">
        <f t="shared" ref="B145:D145" si="198">B118-10</f>
        <v>0</v>
      </c>
      <c r="C145">
        <f t="shared" si="198"/>
        <v>0</v>
      </c>
      <c r="D145">
        <f t="shared" si="198"/>
        <v>0</v>
      </c>
      <c r="E145">
        <f t="shared" si="195"/>
        <v>0</v>
      </c>
      <c r="H145">
        <f t="shared" ref="H145:K145" si="199">H118-10</f>
        <v>0</v>
      </c>
      <c r="I145">
        <f t="shared" si="199"/>
        <v>0</v>
      </c>
      <c r="J145">
        <f t="shared" si="199"/>
        <v>0</v>
      </c>
      <c r="K145">
        <f t="shared" si="199"/>
        <v>0</v>
      </c>
      <c r="N145">
        <f t="shared" ref="N145:Q145" si="200">N118-10</f>
        <v>0</v>
      </c>
      <c r="O145">
        <f t="shared" si="200"/>
        <v>0</v>
      </c>
      <c r="P145">
        <f t="shared" si="200"/>
        <v>0</v>
      </c>
      <c r="Q145">
        <f t="shared" si="200"/>
        <v>0</v>
      </c>
    </row>
    <row r="147" spans="1:17" x14ac:dyDescent="0.35">
      <c r="A147" s="4" t="s">
        <v>15</v>
      </c>
      <c r="B147">
        <v>0.5</v>
      </c>
      <c r="C147">
        <v>0.25</v>
      </c>
      <c r="D147">
        <v>0.13</v>
      </c>
      <c r="E147">
        <v>0.06</v>
      </c>
      <c r="G147" s="4" t="s">
        <v>15</v>
      </c>
      <c r="H147">
        <v>0.5</v>
      </c>
      <c r="I147">
        <v>0.25</v>
      </c>
      <c r="J147">
        <v>0.13</v>
      </c>
      <c r="K147">
        <v>0.06</v>
      </c>
      <c r="M147" s="4" t="s">
        <v>15</v>
      </c>
      <c r="N147">
        <v>0.5</v>
      </c>
      <c r="O147">
        <v>0.25</v>
      </c>
      <c r="P147">
        <v>0.13</v>
      </c>
      <c r="Q147">
        <v>0.06</v>
      </c>
    </row>
    <row r="148" spans="1:17" x14ac:dyDescent="0.35">
      <c r="B148">
        <f>B121-10</f>
        <v>7.2899999999999991</v>
      </c>
      <c r="C148">
        <f t="shared" ref="C148:E148" si="201">C121-10</f>
        <v>4.0299999999999994</v>
      </c>
      <c r="D148">
        <f t="shared" si="201"/>
        <v>0</v>
      </c>
      <c r="E148">
        <f t="shared" si="201"/>
        <v>0</v>
      </c>
      <c r="H148">
        <f>H121-10</f>
        <v>6.02</v>
      </c>
      <c r="I148">
        <f t="shared" ref="I148:K148" si="202">I121-10</f>
        <v>3.1099999999999994</v>
      </c>
      <c r="J148">
        <f t="shared" si="202"/>
        <v>0</v>
      </c>
      <c r="K148">
        <f t="shared" si="202"/>
        <v>0</v>
      </c>
      <c r="N148">
        <f>N121-10</f>
        <v>0</v>
      </c>
      <c r="O148">
        <f t="shared" ref="O148:Q148" si="203">O121-10</f>
        <v>0</v>
      </c>
      <c r="P148">
        <f t="shared" si="203"/>
        <v>0</v>
      </c>
      <c r="Q148">
        <f t="shared" si="203"/>
        <v>0</v>
      </c>
    </row>
    <row r="149" spans="1:17" x14ac:dyDescent="0.35">
      <c r="B149">
        <f t="shared" ref="B149:E149" si="204">B122-10</f>
        <v>6.91</v>
      </c>
      <c r="C149">
        <f t="shared" si="204"/>
        <v>3.7799999999999994</v>
      </c>
      <c r="D149">
        <f t="shared" si="204"/>
        <v>0</v>
      </c>
      <c r="E149">
        <f t="shared" si="204"/>
        <v>0</v>
      </c>
      <c r="H149">
        <f t="shared" ref="H149:K149" si="205">H122-10</f>
        <v>5.91</v>
      </c>
      <c r="I149">
        <f t="shared" si="205"/>
        <v>2.7699999999999996</v>
      </c>
      <c r="J149">
        <f t="shared" si="205"/>
        <v>0</v>
      </c>
      <c r="K149">
        <f t="shared" si="205"/>
        <v>0</v>
      </c>
      <c r="N149">
        <f t="shared" ref="N149:Q149" si="206">N122-10</f>
        <v>0</v>
      </c>
      <c r="O149">
        <f t="shared" si="206"/>
        <v>0</v>
      </c>
      <c r="P149">
        <f t="shared" si="206"/>
        <v>0</v>
      </c>
      <c r="Q149">
        <f t="shared" si="206"/>
        <v>0</v>
      </c>
    </row>
    <row r="150" spans="1:17" x14ac:dyDescent="0.35">
      <c r="B150">
        <f t="shared" ref="B150:E150" si="207">B123-10</f>
        <v>6.2899999999999991</v>
      </c>
      <c r="C150">
        <f t="shared" si="207"/>
        <v>3.09</v>
      </c>
      <c r="D150">
        <f t="shared" si="207"/>
        <v>0</v>
      </c>
      <c r="E150">
        <f t="shared" si="207"/>
        <v>0</v>
      </c>
      <c r="H150">
        <f t="shared" ref="H150:K150" si="208">H123-10</f>
        <v>5.2100000000000009</v>
      </c>
      <c r="I150">
        <f t="shared" si="208"/>
        <v>3.09</v>
      </c>
      <c r="J150">
        <f t="shared" si="208"/>
        <v>0</v>
      </c>
      <c r="K150">
        <f t="shared" si="208"/>
        <v>0</v>
      </c>
      <c r="N150">
        <f t="shared" ref="N150:Q150" si="209">N123-10</f>
        <v>0</v>
      </c>
      <c r="O150">
        <f t="shared" si="209"/>
        <v>0</v>
      </c>
      <c r="P150">
        <f t="shared" si="209"/>
        <v>0</v>
      </c>
      <c r="Q150">
        <f t="shared" si="209"/>
        <v>0</v>
      </c>
    </row>
    <row r="153" spans="1:17" x14ac:dyDescent="0.35">
      <c r="A153" s="2" t="s">
        <v>20</v>
      </c>
      <c r="B153" t="s">
        <v>16</v>
      </c>
      <c r="G153" s="2" t="s">
        <v>21</v>
      </c>
      <c r="H153" t="s">
        <v>16</v>
      </c>
      <c r="M153" s="2" t="s">
        <v>22</v>
      </c>
      <c r="N153" t="s">
        <v>16</v>
      </c>
    </row>
    <row r="154" spans="1:17" x14ac:dyDescent="0.35">
      <c r="A154" s="4" t="s">
        <v>8</v>
      </c>
      <c r="G154" s="4" t="s">
        <v>8</v>
      </c>
      <c r="M154" s="4" t="s">
        <v>8</v>
      </c>
    </row>
    <row r="155" spans="1:17" x14ac:dyDescent="0.35">
      <c r="A155" t="s">
        <v>7</v>
      </c>
      <c r="B155">
        <v>2</v>
      </c>
      <c r="C155">
        <v>1</v>
      </c>
      <c r="D155">
        <v>0.5</v>
      </c>
      <c r="E155">
        <v>0.25</v>
      </c>
      <c r="G155" t="s">
        <v>7</v>
      </c>
      <c r="H155">
        <v>2</v>
      </c>
      <c r="I155">
        <v>1</v>
      </c>
      <c r="J155">
        <v>0.5</v>
      </c>
      <c r="K155">
        <v>0.25</v>
      </c>
      <c r="M155" t="s">
        <v>7</v>
      </c>
      <c r="N155">
        <v>2</v>
      </c>
      <c r="O155">
        <v>1</v>
      </c>
      <c r="P155">
        <v>0.5</v>
      </c>
      <c r="Q155">
        <v>0.25</v>
      </c>
    </row>
    <row r="156" spans="1:17" x14ac:dyDescent="0.35">
      <c r="A156" s="3" t="s">
        <v>9</v>
      </c>
      <c r="B156">
        <v>14.440000000000001</v>
      </c>
      <c r="C156">
        <v>10.11</v>
      </c>
      <c r="D156">
        <v>6.2100000000000009</v>
      </c>
      <c r="E156">
        <v>0</v>
      </c>
      <c r="G156" s="3" t="s">
        <v>9</v>
      </c>
      <c r="H156">
        <v>13.579999999999998</v>
      </c>
      <c r="I156">
        <v>8.23</v>
      </c>
      <c r="J156">
        <v>0</v>
      </c>
      <c r="K156">
        <v>0</v>
      </c>
      <c r="M156" s="3" t="s">
        <v>9</v>
      </c>
      <c r="N156">
        <v>12.68</v>
      </c>
      <c r="O156">
        <v>6.2100000000000009</v>
      </c>
      <c r="P156">
        <v>0</v>
      </c>
      <c r="Q156">
        <v>0</v>
      </c>
    </row>
    <row r="157" spans="1:17" x14ac:dyDescent="0.35">
      <c r="B157">
        <v>15.879999999999999</v>
      </c>
      <c r="C157">
        <v>10.09</v>
      </c>
      <c r="D157">
        <v>5.2899999999999991</v>
      </c>
      <c r="E157">
        <v>0</v>
      </c>
      <c r="H157">
        <v>14.120000000000001</v>
      </c>
      <c r="I157">
        <v>8.4400000000000013</v>
      </c>
      <c r="J157">
        <v>0</v>
      </c>
      <c r="K157">
        <v>0</v>
      </c>
      <c r="N157">
        <v>11.760000000000002</v>
      </c>
      <c r="O157">
        <v>5.49</v>
      </c>
      <c r="P157">
        <v>0</v>
      </c>
      <c r="Q157">
        <v>0</v>
      </c>
    </row>
    <row r="158" spans="1:17" x14ac:dyDescent="0.35">
      <c r="B158">
        <v>14.02</v>
      </c>
      <c r="C158">
        <v>9.61</v>
      </c>
      <c r="D158">
        <v>7.0100000000000016</v>
      </c>
      <c r="E158">
        <v>0</v>
      </c>
      <c r="H158">
        <v>14.489999999999998</v>
      </c>
      <c r="I158">
        <v>7.9699999999999989</v>
      </c>
      <c r="J158">
        <v>0</v>
      </c>
      <c r="K158">
        <v>0</v>
      </c>
      <c r="N158">
        <v>11.09</v>
      </c>
      <c r="O158">
        <v>5.99</v>
      </c>
      <c r="P158">
        <v>0</v>
      </c>
      <c r="Q158">
        <v>0</v>
      </c>
    </row>
    <row r="159" spans="1:17" x14ac:dyDescent="0.35">
      <c r="A159" t="s">
        <v>2</v>
      </c>
      <c r="B159">
        <f>AVERAGE(B156:B158)</f>
        <v>14.780000000000001</v>
      </c>
      <c r="C159">
        <f t="shared" ref="C159" si="210">AVERAGE(C156:C158)</f>
        <v>9.9366666666666656</v>
      </c>
      <c r="D159">
        <f t="shared" ref="D159" si="211">AVERAGE(D156:D158)</f>
        <v>6.1700000000000008</v>
      </c>
      <c r="E159">
        <f t="shared" ref="E159" si="212">AVERAGE(E156:E158)</f>
        <v>0</v>
      </c>
      <c r="G159" t="s">
        <v>2</v>
      </c>
      <c r="H159">
        <f>AVERAGE(H156:H158)</f>
        <v>14.063333333333333</v>
      </c>
      <c r="I159">
        <f t="shared" ref="I159" si="213">AVERAGE(I156:I158)</f>
        <v>8.2133333333333329</v>
      </c>
      <c r="J159">
        <f t="shared" ref="J159" si="214">AVERAGE(J156:J158)</f>
        <v>0</v>
      </c>
      <c r="K159">
        <f t="shared" ref="K159" si="215">AVERAGE(K156:K158)</f>
        <v>0</v>
      </c>
      <c r="M159" t="s">
        <v>2</v>
      </c>
      <c r="N159">
        <f>AVERAGE(N156:N158)</f>
        <v>11.843333333333334</v>
      </c>
      <c r="O159">
        <f t="shared" ref="O159" si="216">AVERAGE(O156:O158)</f>
        <v>5.8966666666666674</v>
      </c>
      <c r="P159">
        <f t="shared" ref="P159" si="217">AVERAGE(P156:P158)</f>
        <v>0</v>
      </c>
      <c r="Q159">
        <f t="shared" ref="Q159" si="218">AVERAGE(Q156:Q158)</f>
        <v>0</v>
      </c>
    </row>
    <row r="160" spans="1:17" x14ac:dyDescent="0.35">
      <c r="A160" t="s">
        <v>3</v>
      </c>
      <c r="B160">
        <f>STDEV(B156:B158)</f>
        <v>0.9754998718605753</v>
      </c>
      <c r="C160">
        <f t="shared" ref="C160:E160" si="219">STDEV(C156:C158)</f>
        <v>0.28307831660749538</v>
      </c>
      <c r="D160">
        <f t="shared" si="219"/>
        <v>0.86069739165400472</v>
      </c>
      <c r="E160">
        <f t="shared" si="219"/>
        <v>0</v>
      </c>
      <c r="G160" t="s">
        <v>3</v>
      </c>
      <c r="H160">
        <f>STDEV(H156:H158)</f>
        <v>0.45763886781318469</v>
      </c>
      <c r="I160">
        <f t="shared" ref="I160:K160" si="220">STDEV(I156:I158)</f>
        <v>0.23544284515213859</v>
      </c>
      <c r="J160">
        <f t="shared" si="220"/>
        <v>0</v>
      </c>
      <c r="K160">
        <f t="shared" si="220"/>
        <v>0</v>
      </c>
      <c r="M160" t="s">
        <v>3</v>
      </c>
      <c r="N160">
        <f>STDEV(N156:N158)</f>
        <v>0.79826896052228735</v>
      </c>
      <c r="O160">
        <f t="shared" ref="O160:Q160" si="221">STDEV(O156:O158)</f>
        <v>0.3689625093872459</v>
      </c>
      <c r="P160">
        <f t="shared" si="221"/>
        <v>0</v>
      </c>
      <c r="Q160">
        <f t="shared" si="221"/>
        <v>0</v>
      </c>
    </row>
    <row r="161" spans="1:17" x14ac:dyDescent="0.35">
      <c r="A161" s="3" t="s">
        <v>10</v>
      </c>
      <c r="B161">
        <v>12.18</v>
      </c>
      <c r="C161">
        <v>8.11</v>
      </c>
      <c r="D161">
        <v>4.2100000000000009</v>
      </c>
      <c r="E161">
        <v>0</v>
      </c>
      <c r="G161" s="3" t="s">
        <v>10</v>
      </c>
      <c r="H161">
        <v>11.280000000000001</v>
      </c>
      <c r="I161">
        <v>6.1499999999999986</v>
      </c>
      <c r="J161">
        <v>0</v>
      </c>
      <c r="K161">
        <v>0</v>
      </c>
      <c r="M161" s="3" t="s">
        <v>10</v>
      </c>
      <c r="N161">
        <v>10.89</v>
      </c>
      <c r="O161">
        <v>5.07</v>
      </c>
      <c r="P161">
        <v>0</v>
      </c>
      <c r="Q161">
        <v>0</v>
      </c>
    </row>
    <row r="162" spans="1:17" x14ac:dyDescent="0.35">
      <c r="B162">
        <v>13.07</v>
      </c>
      <c r="C162">
        <v>7.5100000000000016</v>
      </c>
      <c r="D162">
        <v>4.09</v>
      </c>
      <c r="E162">
        <v>0</v>
      </c>
      <c r="H162">
        <v>10.899999999999999</v>
      </c>
      <c r="I162">
        <v>5.8900000000000006</v>
      </c>
      <c r="J162">
        <v>0</v>
      </c>
      <c r="K162">
        <v>0</v>
      </c>
      <c r="N162">
        <v>8.7800000000000011</v>
      </c>
      <c r="O162">
        <v>4.7799999999999994</v>
      </c>
      <c r="P162">
        <v>0</v>
      </c>
      <c r="Q162">
        <v>0</v>
      </c>
    </row>
    <row r="163" spans="1:17" x14ac:dyDescent="0.35">
      <c r="B163">
        <v>11.57</v>
      </c>
      <c r="C163">
        <v>6.2199999999999989</v>
      </c>
      <c r="D163">
        <v>3.33</v>
      </c>
      <c r="E163">
        <v>0</v>
      </c>
      <c r="H163">
        <v>11.27</v>
      </c>
      <c r="I163">
        <v>6.0599999999999987</v>
      </c>
      <c r="J163">
        <v>0</v>
      </c>
      <c r="K163">
        <v>0</v>
      </c>
      <c r="N163">
        <v>9.0500000000000007</v>
      </c>
      <c r="O163">
        <v>3.9700000000000006</v>
      </c>
      <c r="P163">
        <v>0</v>
      </c>
      <c r="Q163">
        <v>0</v>
      </c>
    </row>
    <row r="164" spans="1:17" x14ac:dyDescent="0.35">
      <c r="A164" t="s">
        <v>2</v>
      </c>
      <c r="B164">
        <f>AVERAGE(B161:B163)</f>
        <v>12.273333333333333</v>
      </c>
      <c r="C164">
        <f t="shared" ref="C164" si="222">AVERAGE(C161:C163)</f>
        <v>7.28</v>
      </c>
      <c r="D164">
        <f t="shared" ref="D164" si="223">AVERAGE(D161:D163)</f>
        <v>3.8766666666666669</v>
      </c>
      <c r="E164">
        <f t="shared" ref="E164" si="224">AVERAGE(E161:E163)</f>
        <v>0</v>
      </c>
      <c r="G164" t="s">
        <v>2</v>
      </c>
      <c r="H164">
        <f>AVERAGE(H161:H163)</f>
        <v>11.15</v>
      </c>
      <c r="I164">
        <f>AVERAGE(I161:I163)</f>
        <v>6.0333333333333323</v>
      </c>
      <c r="J164">
        <f>AVERAGE(J161:J163)</f>
        <v>0</v>
      </c>
      <c r="K164">
        <f>AVERAGE(J161:J163)</f>
        <v>0</v>
      </c>
      <c r="M164" t="s">
        <v>2</v>
      </c>
      <c r="N164">
        <f>AVERAGE(N161:N163)</f>
        <v>9.5733333333333341</v>
      </c>
      <c r="O164">
        <f t="shared" ref="O164" si="225">AVERAGE(O161:O163)</f>
        <v>4.6066666666666665</v>
      </c>
      <c r="P164">
        <f t="shared" ref="P164" si="226">AVERAGE(P161:P163)</f>
        <v>0</v>
      </c>
      <c r="Q164">
        <f t="shared" ref="Q164" si="227">AVERAGE(Q161:Q163)</f>
        <v>0</v>
      </c>
    </row>
    <row r="165" spans="1:17" x14ac:dyDescent="0.35">
      <c r="A165" t="s">
        <v>3</v>
      </c>
      <c r="B165">
        <f>STDEV(B161:B163)</f>
        <v>0.7543429812315704</v>
      </c>
      <c r="C165">
        <f t="shared" ref="C165:E165" si="228">STDEV(C161:C163)</f>
        <v>0.96576394631401064</v>
      </c>
      <c r="D165">
        <f t="shared" si="228"/>
        <v>0.47721413781795391</v>
      </c>
      <c r="E165">
        <f t="shared" si="228"/>
        <v>0</v>
      </c>
      <c r="G165" t="s">
        <v>3</v>
      </c>
      <c r="H165">
        <f>STDEV(H161:H163)</f>
        <v>0.21656407827707821</v>
      </c>
      <c r="I165">
        <f>STDEV(I161:I163)</f>
        <v>0.13203534880225468</v>
      </c>
      <c r="J165">
        <f>STDEV(J161:J163)</f>
        <v>0</v>
      </c>
      <c r="K165">
        <f>STDEV(J161:J163)</f>
        <v>0</v>
      </c>
      <c r="M165" t="s">
        <v>3</v>
      </c>
      <c r="N165">
        <f>STDEV(N161:N163)</f>
        <v>1.14823052273197</v>
      </c>
      <c r="O165">
        <f t="shared" ref="O165:Q165" si="229">STDEV(O161:O163)</f>
        <v>0.57011694706729577</v>
      </c>
      <c r="P165">
        <f t="shared" si="229"/>
        <v>0</v>
      </c>
      <c r="Q165">
        <f t="shared" si="229"/>
        <v>0</v>
      </c>
    </row>
    <row r="166" spans="1:17" x14ac:dyDescent="0.35">
      <c r="A166" s="3" t="s">
        <v>11</v>
      </c>
      <c r="B166">
        <v>4.4399999999999995</v>
      </c>
      <c r="C166">
        <v>2.1899999999999995</v>
      </c>
      <c r="D166">
        <v>0</v>
      </c>
      <c r="E166">
        <v>0</v>
      </c>
      <c r="G166" s="3" t="s">
        <v>11</v>
      </c>
      <c r="H166">
        <v>3.2799999999999994</v>
      </c>
      <c r="I166">
        <v>0</v>
      </c>
      <c r="J166">
        <v>0</v>
      </c>
      <c r="K166">
        <v>0</v>
      </c>
      <c r="M166" s="3" t="s">
        <v>11</v>
      </c>
      <c r="N166">
        <v>0</v>
      </c>
      <c r="O166">
        <v>0</v>
      </c>
      <c r="P166">
        <v>0</v>
      </c>
      <c r="Q166">
        <v>0</v>
      </c>
    </row>
    <row r="167" spans="1:17" x14ac:dyDescent="0.35">
      <c r="B167">
        <v>3.58</v>
      </c>
      <c r="C167">
        <v>1.0899999999999999</v>
      </c>
      <c r="D167">
        <v>0</v>
      </c>
      <c r="E167">
        <v>0</v>
      </c>
      <c r="H167">
        <v>4.2100000000000009</v>
      </c>
      <c r="I167">
        <v>0</v>
      </c>
      <c r="J167">
        <v>0</v>
      </c>
      <c r="K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35">
      <c r="B168">
        <v>5.01</v>
      </c>
      <c r="C168">
        <v>3.01</v>
      </c>
      <c r="D168">
        <v>0</v>
      </c>
      <c r="E168">
        <v>0</v>
      </c>
      <c r="H168">
        <v>2.8900000000000006</v>
      </c>
      <c r="I168">
        <v>0</v>
      </c>
      <c r="J168">
        <v>0</v>
      </c>
      <c r="K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35">
      <c r="A169" t="s">
        <v>2</v>
      </c>
      <c r="B169">
        <f>AVERAGE(B166:B168)</f>
        <v>4.3433333333333328</v>
      </c>
      <c r="C169">
        <f t="shared" ref="C169" si="230">AVERAGE(C166:C168)</f>
        <v>2.0966666666666662</v>
      </c>
      <c r="D169">
        <f t="shared" ref="D169" si="231">AVERAGE(D166:D168)</f>
        <v>0</v>
      </c>
      <c r="E169">
        <f t="shared" ref="E169" si="232">AVERAGE(E166:E168)</f>
        <v>0</v>
      </c>
      <c r="G169" t="s">
        <v>2</v>
      </c>
      <c r="H169">
        <f>AVERAGE(H166:H168)</f>
        <v>3.4600000000000004</v>
      </c>
      <c r="I169">
        <f t="shared" ref="I169" si="233">AVERAGE(I166:I168)</f>
        <v>0</v>
      </c>
      <c r="J169">
        <f t="shared" ref="J169" si="234">AVERAGE(J166:J168)</f>
        <v>0</v>
      </c>
      <c r="K169">
        <f t="shared" ref="K169" si="235">AVERAGE(K166:K168)</f>
        <v>0</v>
      </c>
      <c r="M169" t="s">
        <v>2</v>
      </c>
      <c r="N169">
        <f>AVERAGE(N166:N168)</f>
        <v>0</v>
      </c>
      <c r="O169">
        <f t="shared" ref="O169" si="236">AVERAGE(O166:O168)</f>
        <v>0</v>
      </c>
      <c r="P169">
        <f t="shared" ref="P169" si="237">AVERAGE(P166:P168)</f>
        <v>0</v>
      </c>
      <c r="Q169">
        <f t="shared" ref="Q169" si="238">AVERAGE(Q166:Q168)</f>
        <v>0</v>
      </c>
    </row>
    <row r="170" spans="1:17" x14ac:dyDescent="0.35">
      <c r="A170" t="s">
        <v>3</v>
      </c>
      <c r="B170">
        <f>STDEV(B166:B168)</f>
        <v>0.71988424995504285</v>
      </c>
      <c r="C170">
        <f t="shared" ref="C170:E170" si="239">STDEV(C166:C168)</f>
        <v>0.96339676838431076</v>
      </c>
      <c r="D170">
        <f t="shared" si="239"/>
        <v>0</v>
      </c>
      <c r="E170">
        <f t="shared" si="239"/>
        <v>0</v>
      </c>
      <c r="G170" t="s">
        <v>3</v>
      </c>
      <c r="H170">
        <f>STDEV(H166:H168)</f>
        <v>0.67815927332743975</v>
      </c>
      <c r="I170">
        <f t="shared" ref="I170:K170" si="240">STDEV(I166:I168)</f>
        <v>0</v>
      </c>
      <c r="J170">
        <f t="shared" si="240"/>
        <v>0</v>
      </c>
      <c r="K170">
        <f t="shared" si="240"/>
        <v>0</v>
      </c>
      <c r="M170" t="s">
        <v>3</v>
      </c>
      <c r="N170">
        <f>STDEV(N166:N168)</f>
        <v>0</v>
      </c>
      <c r="O170">
        <f t="shared" ref="O170:Q170" si="241">STDEV(O166:O168)</f>
        <v>0</v>
      </c>
      <c r="P170">
        <f t="shared" si="241"/>
        <v>0</v>
      </c>
      <c r="Q170">
        <f t="shared" si="241"/>
        <v>0</v>
      </c>
    </row>
    <row r="171" spans="1:17" x14ac:dyDescent="0.35">
      <c r="A171" s="3" t="s">
        <v>12</v>
      </c>
      <c r="B171">
        <v>0</v>
      </c>
      <c r="C171">
        <v>0</v>
      </c>
      <c r="D171">
        <v>0</v>
      </c>
      <c r="E171">
        <v>0</v>
      </c>
      <c r="G171" s="3" t="s">
        <v>12</v>
      </c>
      <c r="H171">
        <v>0</v>
      </c>
      <c r="I171">
        <v>0</v>
      </c>
      <c r="J171">
        <v>0</v>
      </c>
      <c r="K171">
        <v>0</v>
      </c>
      <c r="M171" s="3" t="s">
        <v>12</v>
      </c>
      <c r="N171">
        <v>0</v>
      </c>
      <c r="O171">
        <v>0</v>
      </c>
      <c r="P171">
        <v>0</v>
      </c>
      <c r="Q171">
        <v>0</v>
      </c>
    </row>
    <row r="172" spans="1:17" x14ac:dyDescent="0.35">
      <c r="B172">
        <v>0</v>
      </c>
      <c r="C172">
        <v>0</v>
      </c>
      <c r="D172">
        <v>0</v>
      </c>
      <c r="E172">
        <v>0</v>
      </c>
      <c r="H172">
        <v>0</v>
      </c>
      <c r="I172">
        <v>0</v>
      </c>
      <c r="J172">
        <v>0</v>
      </c>
      <c r="K172">
        <v>0</v>
      </c>
      <c r="N172">
        <v>0</v>
      </c>
      <c r="O172">
        <v>0</v>
      </c>
      <c r="P172">
        <v>0</v>
      </c>
      <c r="Q172">
        <v>0</v>
      </c>
    </row>
    <row r="173" spans="1:17" x14ac:dyDescent="0.35">
      <c r="B173">
        <v>0</v>
      </c>
      <c r="C173">
        <v>0</v>
      </c>
      <c r="D173">
        <v>0</v>
      </c>
      <c r="E173">
        <v>0</v>
      </c>
      <c r="H173">
        <v>0</v>
      </c>
      <c r="I173">
        <v>0</v>
      </c>
      <c r="J173">
        <v>0</v>
      </c>
      <c r="K173">
        <v>0</v>
      </c>
      <c r="N173">
        <v>0</v>
      </c>
      <c r="O173">
        <v>0</v>
      </c>
      <c r="P173">
        <v>0</v>
      </c>
      <c r="Q173">
        <v>0</v>
      </c>
    </row>
    <row r="174" spans="1:17" x14ac:dyDescent="0.35">
      <c r="A174" t="s">
        <v>2</v>
      </c>
      <c r="B174">
        <f>AVERAGE(B171:B173)</f>
        <v>0</v>
      </c>
      <c r="C174">
        <f t="shared" ref="C174" si="242">AVERAGE(C171:C173)</f>
        <v>0</v>
      </c>
      <c r="D174">
        <f t="shared" ref="D174" si="243">AVERAGE(D171:D173)</f>
        <v>0</v>
      </c>
      <c r="E174">
        <f t="shared" ref="E174" si="244">AVERAGE(E171:E173)</f>
        <v>0</v>
      </c>
      <c r="G174" t="s">
        <v>2</v>
      </c>
      <c r="H174">
        <f>AVERAGE(H171:H173)</f>
        <v>0</v>
      </c>
      <c r="I174">
        <f t="shared" ref="I174" si="245">AVERAGE(I171:I173)</f>
        <v>0</v>
      </c>
      <c r="J174">
        <f t="shared" ref="J174" si="246">AVERAGE(J171:J173)</f>
        <v>0</v>
      </c>
      <c r="K174">
        <f t="shared" ref="K174" si="247">AVERAGE(K171:K173)</f>
        <v>0</v>
      </c>
      <c r="M174" t="s">
        <v>2</v>
      </c>
      <c r="N174">
        <f>AVERAGE(N171:N173)</f>
        <v>0</v>
      </c>
      <c r="O174">
        <f t="shared" ref="O174" si="248">AVERAGE(O171:O173)</f>
        <v>0</v>
      </c>
      <c r="P174">
        <f t="shared" ref="P174" si="249">AVERAGE(P171:P173)</f>
        <v>0</v>
      </c>
      <c r="Q174">
        <f t="shared" ref="Q174" si="250">AVERAGE(Q171:Q173)</f>
        <v>0</v>
      </c>
    </row>
    <row r="175" spans="1:17" x14ac:dyDescent="0.35">
      <c r="A175" t="s">
        <v>3</v>
      </c>
      <c r="B175">
        <f>STDEV(B171:B173)</f>
        <v>0</v>
      </c>
      <c r="C175">
        <f t="shared" ref="C175:E175" si="251">STDEV(C171:C173)</f>
        <v>0</v>
      </c>
      <c r="D175">
        <f t="shared" si="251"/>
        <v>0</v>
      </c>
      <c r="E175">
        <f t="shared" si="251"/>
        <v>0</v>
      </c>
      <c r="G175" t="s">
        <v>3</v>
      </c>
      <c r="H175">
        <f>STDEV(H171:H173)</f>
        <v>0</v>
      </c>
      <c r="I175">
        <f t="shared" ref="I175:K175" si="252">STDEV(I171:I173)</f>
        <v>0</v>
      </c>
      <c r="J175">
        <f t="shared" si="252"/>
        <v>0</v>
      </c>
      <c r="K175">
        <f t="shared" si="252"/>
        <v>0</v>
      </c>
      <c r="M175" t="s">
        <v>3</v>
      </c>
      <c r="N175">
        <f>STDEV(N171:N173)</f>
        <v>0</v>
      </c>
      <c r="O175">
        <f t="shared" ref="O175:Q175" si="253">STDEV(O171:O173)</f>
        <v>0</v>
      </c>
      <c r="P175">
        <f t="shared" si="253"/>
        <v>0</v>
      </c>
      <c r="Q175">
        <f t="shared" si="253"/>
        <v>0</v>
      </c>
    </row>
    <row r="176" spans="1:17" x14ac:dyDescent="0.35">
      <c r="A176" s="3" t="s">
        <v>13</v>
      </c>
      <c r="B176">
        <v>0</v>
      </c>
      <c r="C176">
        <v>0</v>
      </c>
      <c r="D176">
        <v>0</v>
      </c>
      <c r="E176">
        <v>0</v>
      </c>
      <c r="G176" s="3" t="s">
        <v>13</v>
      </c>
      <c r="H176">
        <v>0</v>
      </c>
      <c r="I176">
        <v>0</v>
      </c>
      <c r="J176">
        <v>0</v>
      </c>
      <c r="K176">
        <v>0</v>
      </c>
      <c r="M176" s="3" t="s">
        <v>13</v>
      </c>
      <c r="N176">
        <v>0</v>
      </c>
      <c r="O176">
        <v>0</v>
      </c>
      <c r="P176">
        <v>0</v>
      </c>
      <c r="Q176">
        <v>0</v>
      </c>
    </row>
    <row r="177" spans="1:17" x14ac:dyDescent="0.35">
      <c r="B177">
        <v>0</v>
      </c>
      <c r="C177">
        <v>0</v>
      </c>
      <c r="D177">
        <v>0</v>
      </c>
      <c r="E177">
        <v>0</v>
      </c>
      <c r="H177">
        <v>0</v>
      </c>
      <c r="I177">
        <v>0</v>
      </c>
      <c r="J177">
        <v>0</v>
      </c>
      <c r="K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35">
      <c r="B178">
        <v>0</v>
      </c>
      <c r="C178">
        <v>0</v>
      </c>
      <c r="D178">
        <v>0</v>
      </c>
      <c r="E178">
        <v>0</v>
      </c>
      <c r="H178">
        <v>0</v>
      </c>
      <c r="I178">
        <v>0</v>
      </c>
      <c r="J178">
        <v>0</v>
      </c>
      <c r="K178">
        <v>0</v>
      </c>
      <c r="N178">
        <v>0</v>
      </c>
      <c r="O178">
        <v>0</v>
      </c>
      <c r="P178">
        <v>0</v>
      </c>
      <c r="Q178">
        <v>0</v>
      </c>
    </row>
    <row r="179" spans="1:17" x14ac:dyDescent="0.35">
      <c r="A179" t="s">
        <v>2</v>
      </c>
      <c r="B179">
        <f>AVERAGE(B176:B178)</f>
        <v>0</v>
      </c>
      <c r="C179">
        <f t="shared" ref="C179" si="254">AVERAGE(C176:C178)</f>
        <v>0</v>
      </c>
      <c r="D179">
        <f t="shared" ref="D179" si="255">AVERAGE(D176:D178)</f>
        <v>0</v>
      </c>
      <c r="E179">
        <f t="shared" ref="E179" si="256">AVERAGE(E176:E178)</f>
        <v>0</v>
      </c>
      <c r="G179" t="s">
        <v>2</v>
      </c>
      <c r="H179">
        <f>AVERAGE(H176:H178)</f>
        <v>0</v>
      </c>
      <c r="I179">
        <f t="shared" ref="I179" si="257">AVERAGE(I176:I178)</f>
        <v>0</v>
      </c>
      <c r="J179">
        <f t="shared" ref="J179" si="258">AVERAGE(J176:J178)</f>
        <v>0</v>
      </c>
      <c r="K179">
        <f t="shared" ref="K179" si="259">AVERAGE(K176:K178)</f>
        <v>0</v>
      </c>
      <c r="M179" t="s">
        <v>2</v>
      </c>
      <c r="N179">
        <f>AVERAGE(N176:N178)</f>
        <v>0</v>
      </c>
      <c r="O179">
        <f t="shared" ref="O179" si="260">AVERAGE(O176:O178)</f>
        <v>0</v>
      </c>
      <c r="P179">
        <f t="shared" ref="P179" si="261">AVERAGE(P176:P178)</f>
        <v>0</v>
      </c>
      <c r="Q179">
        <f t="shared" ref="Q179" si="262">AVERAGE(Q176:Q178)</f>
        <v>0</v>
      </c>
    </row>
    <row r="180" spans="1:17" x14ac:dyDescent="0.35">
      <c r="A180" t="s">
        <v>3</v>
      </c>
      <c r="B180">
        <f>STDEV(B176:B178)</f>
        <v>0</v>
      </c>
      <c r="C180">
        <f t="shared" ref="C180:E180" si="263">STDEV(C176:C178)</f>
        <v>0</v>
      </c>
      <c r="D180">
        <f t="shared" si="263"/>
        <v>0</v>
      </c>
      <c r="E180">
        <f t="shared" si="263"/>
        <v>0</v>
      </c>
      <c r="G180" t="s">
        <v>3</v>
      </c>
      <c r="H180">
        <f>STDEV(H176:H178)</f>
        <v>0</v>
      </c>
      <c r="I180">
        <f t="shared" ref="I180:K180" si="264">STDEV(I176:I178)</f>
        <v>0</v>
      </c>
      <c r="J180">
        <f t="shared" si="264"/>
        <v>0</v>
      </c>
      <c r="K180">
        <f t="shared" si="264"/>
        <v>0</v>
      </c>
      <c r="M180" t="s">
        <v>3</v>
      </c>
      <c r="N180">
        <f>STDEV(N176:N178)</f>
        <v>0</v>
      </c>
      <c r="O180">
        <f t="shared" ref="O180:Q180" si="265">STDEV(O176:O178)</f>
        <v>0</v>
      </c>
      <c r="P180">
        <f t="shared" si="265"/>
        <v>0</v>
      </c>
      <c r="Q180">
        <f t="shared" si="265"/>
        <v>0</v>
      </c>
    </row>
    <row r="181" spans="1:17" x14ac:dyDescent="0.35">
      <c r="A181" s="3" t="s">
        <v>14</v>
      </c>
      <c r="B181">
        <v>0</v>
      </c>
      <c r="C181">
        <v>0</v>
      </c>
      <c r="D181">
        <v>0</v>
      </c>
      <c r="E181">
        <v>0</v>
      </c>
      <c r="G181" s="3" t="s">
        <v>14</v>
      </c>
      <c r="H181">
        <v>0</v>
      </c>
      <c r="I181">
        <v>0</v>
      </c>
      <c r="J181">
        <v>0</v>
      </c>
      <c r="K181">
        <v>0</v>
      </c>
      <c r="M181" s="3" t="s">
        <v>14</v>
      </c>
      <c r="N181">
        <v>0</v>
      </c>
      <c r="O181">
        <v>0</v>
      </c>
      <c r="P181">
        <v>0</v>
      </c>
      <c r="Q181">
        <v>0</v>
      </c>
    </row>
    <row r="182" spans="1:17" x14ac:dyDescent="0.35">
      <c r="B182">
        <v>0</v>
      </c>
      <c r="C182">
        <v>0</v>
      </c>
      <c r="D182">
        <v>0</v>
      </c>
      <c r="E182">
        <v>0</v>
      </c>
      <c r="H182">
        <v>0</v>
      </c>
      <c r="I182">
        <v>0</v>
      </c>
      <c r="J182">
        <v>0</v>
      </c>
      <c r="K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35">
      <c r="B183">
        <v>0</v>
      </c>
      <c r="C183">
        <v>0</v>
      </c>
      <c r="D183">
        <v>0</v>
      </c>
      <c r="E183">
        <v>0</v>
      </c>
      <c r="H183">
        <v>0</v>
      </c>
      <c r="I183">
        <v>0</v>
      </c>
      <c r="J183">
        <v>0</v>
      </c>
      <c r="K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35">
      <c r="A184" t="s">
        <v>2</v>
      </c>
      <c r="B184">
        <f>AVERAGE(B181:B183)</f>
        <v>0</v>
      </c>
      <c r="C184">
        <f t="shared" ref="C184" si="266">AVERAGE(C181:C183)</f>
        <v>0</v>
      </c>
      <c r="D184">
        <f t="shared" ref="D184" si="267">AVERAGE(D181:D183)</f>
        <v>0</v>
      </c>
      <c r="E184">
        <f t="shared" ref="E184" si="268">AVERAGE(E181:E183)</f>
        <v>0</v>
      </c>
      <c r="G184" t="s">
        <v>2</v>
      </c>
      <c r="H184">
        <f>AVERAGE(H181:H183)</f>
        <v>0</v>
      </c>
      <c r="I184">
        <f t="shared" ref="I184" si="269">AVERAGE(I181:I183)</f>
        <v>0</v>
      </c>
      <c r="J184">
        <f t="shared" ref="J184" si="270">AVERAGE(J181:J183)</f>
        <v>0</v>
      </c>
      <c r="K184">
        <f t="shared" ref="K184" si="271">AVERAGE(K181:K183)</f>
        <v>0</v>
      </c>
      <c r="M184" t="s">
        <v>2</v>
      </c>
      <c r="N184">
        <f>AVERAGE(N181:N183)</f>
        <v>0</v>
      </c>
      <c r="O184">
        <f t="shared" ref="O184" si="272">AVERAGE(O181:O183)</f>
        <v>0</v>
      </c>
      <c r="P184">
        <f t="shared" ref="P184" si="273">AVERAGE(P181:P183)</f>
        <v>0</v>
      </c>
      <c r="Q184">
        <f t="shared" ref="Q184" si="274">AVERAGE(Q181:Q183)</f>
        <v>0</v>
      </c>
    </row>
    <row r="185" spans="1:17" x14ac:dyDescent="0.35">
      <c r="A185" t="s">
        <v>3</v>
      </c>
      <c r="B185">
        <f>STDEV(B181:B183)</f>
        <v>0</v>
      </c>
      <c r="C185">
        <f t="shared" ref="C185:E185" si="275">STDEV(C181:C183)</f>
        <v>0</v>
      </c>
      <c r="D185">
        <f t="shared" si="275"/>
        <v>0</v>
      </c>
      <c r="E185">
        <f t="shared" si="275"/>
        <v>0</v>
      </c>
      <c r="G185" t="s">
        <v>3</v>
      </c>
      <c r="H185">
        <f>STDEV(H181:H183)</f>
        <v>0</v>
      </c>
      <c r="I185">
        <f t="shared" ref="I185:K185" si="276">STDEV(I181:I183)</f>
        <v>0</v>
      </c>
      <c r="J185">
        <f t="shared" si="276"/>
        <v>0</v>
      </c>
      <c r="K185">
        <f t="shared" si="276"/>
        <v>0</v>
      </c>
      <c r="M185" t="s">
        <v>3</v>
      </c>
      <c r="N185">
        <f>STDEV(N181:N183)</f>
        <v>0</v>
      </c>
      <c r="O185">
        <f t="shared" ref="O185:Q185" si="277">STDEV(O181:O183)</f>
        <v>0</v>
      </c>
      <c r="P185">
        <f t="shared" si="277"/>
        <v>0</v>
      </c>
      <c r="Q185">
        <f t="shared" si="277"/>
        <v>0</v>
      </c>
    </row>
    <row r="186" spans="1:17" x14ac:dyDescent="0.35">
      <c r="A186" s="4" t="s">
        <v>15</v>
      </c>
      <c r="B186">
        <v>0.5</v>
      </c>
      <c r="C186">
        <v>0.25</v>
      </c>
      <c r="D186">
        <v>0.13</v>
      </c>
      <c r="E186">
        <v>0.06</v>
      </c>
      <c r="G186" s="4" t="s">
        <v>15</v>
      </c>
      <c r="H186">
        <v>0.5</v>
      </c>
      <c r="I186">
        <v>0.25</v>
      </c>
      <c r="J186">
        <v>0.13</v>
      </c>
      <c r="K186">
        <v>0.06</v>
      </c>
      <c r="M186" s="4" t="s">
        <v>15</v>
      </c>
      <c r="N186">
        <v>0.5</v>
      </c>
      <c r="O186">
        <v>0.25</v>
      </c>
      <c r="P186">
        <v>0.13</v>
      </c>
      <c r="Q186">
        <v>0.06</v>
      </c>
    </row>
    <row r="187" spans="1:17" x14ac:dyDescent="0.35">
      <c r="B187">
        <v>7.2899999999999991</v>
      </c>
      <c r="C187">
        <v>4.0299999999999994</v>
      </c>
      <c r="D187">
        <v>0</v>
      </c>
      <c r="E187">
        <v>0</v>
      </c>
      <c r="H187">
        <v>6.02</v>
      </c>
      <c r="I187">
        <v>3.1099999999999994</v>
      </c>
      <c r="J187">
        <v>0</v>
      </c>
      <c r="K187">
        <v>0</v>
      </c>
      <c r="N187">
        <v>0</v>
      </c>
      <c r="O187">
        <v>0</v>
      </c>
      <c r="P187">
        <v>0</v>
      </c>
      <c r="Q187">
        <v>0</v>
      </c>
    </row>
    <row r="188" spans="1:17" x14ac:dyDescent="0.35">
      <c r="B188">
        <v>6.91</v>
      </c>
      <c r="C188">
        <v>3.7799999999999994</v>
      </c>
      <c r="D188">
        <v>0</v>
      </c>
      <c r="E188">
        <v>0</v>
      </c>
      <c r="H188">
        <v>5.91</v>
      </c>
      <c r="I188">
        <v>2.7699999999999996</v>
      </c>
      <c r="J188">
        <v>0</v>
      </c>
      <c r="K188">
        <v>0</v>
      </c>
      <c r="N188">
        <v>0</v>
      </c>
      <c r="O188">
        <v>0</v>
      </c>
      <c r="P188">
        <v>0</v>
      </c>
      <c r="Q188">
        <v>0</v>
      </c>
    </row>
    <row r="189" spans="1:17" x14ac:dyDescent="0.35">
      <c r="B189">
        <v>6.2899999999999991</v>
      </c>
      <c r="C189">
        <v>3.09</v>
      </c>
      <c r="D189">
        <v>0</v>
      </c>
      <c r="E189">
        <v>0</v>
      </c>
      <c r="H189">
        <v>5.2100000000000009</v>
      </c>
      <c r="I189">
        <v>3.09</v>
      </c>
      <c r="J189">
        <v>0</v>
      </c>
      <c r="K189">
        <v>0</v>
      </c>
      <c r="N189">
        <v>0</v>
      </c>
      <c r="O189">
        <v>0</v>
      </c>
      <c r="P189">
        <v>0</v>
      </c>
      <c r="Q189">
        <v>0</v>
      </c>
    </row>
    <row r="190" spans="1:17" x14ac:dyDescent="0.35">
      <c r="A190" t="s">
        <v>2</v>
      </c>
      <c r="B190">
        <f>AVERAGE(B187:B189)</f>
        <v>6.8299999999999992</v>
      </c>
      <c r="C190">
        <f t="shared" ref="C190" si="278">AVERAGE(C187:C189)</f>
        <v>3.6333333333333329</v>
      </c>
      <c r="D190">
        <f t="shared" ref="D190" si="279">AVERAGE(D187:D189)</f>
        <v>0</v>
      </c>
      <c r="E190">
        <f t="shared" ref="E190" si="280">AVERAGE(E187:E189)</f>
        <v>0</v>
      </c>
      <c r="G190" t="s">
        <v>2</v>
      </c>
      <c r="H190">
        <f>AVERAGE(H187:H189)</f>
        <v>5.7133333333333338</v>
      </c>
      <c r="I190">
        <f t="shared" ref="I190" si="281">AVERAGE(I187:I189)</f>
        <v>2.9899999999999998</v>
      </c>
      <c r="J190">
        <f t="shared" ref="J190" si="282">AVERAGE(J187:J189)</f>
        <v>0</v>
      </c>
      <c r="K190">
        <f t="shared" ref="K190" si="283">AVERAGE(K187:K189)</f>
        <v>0</v>
      </c>
      <c r="M190" t="s">
        <v>2</v>
      </c>
      <c r="N190">
        <f>AVERAGE(N187:N189)</f>
        <v>0</v>
      </c>
      <c r="O190">
        <f t="shared" ref="O190" si="284">AVERAGE(O187:O189)</f>
        <v>0</v>
      </c>
      <c r="P190">
        <f t="shared" ref="P190" si="285">AVERAGE(P187:P189)</f>
        <v>0</v>
      </c>
      <c r="Q190">
        <f t="shared" ref="Q190" si="286">AVERAGE(Q187:Q189)</f>
        <v>0</v>
      </c>
    </row>
    <row r="191" spans="1:17" x14ac:dyDescent="0.35">
      <c r="A191" t="s">
        <v>3</v>
      </c>
      <c r="B191">
        <f>STDEV(B187:B189)</f>
        <v>0.50477717856495863</v>
      </c>
      <c r="C191">
        <f t="shared" ref="C191:E191" si="287">STDEV(C187:C189)</f>
        <v>0.48686069191641745</v>
      </c>
      <c r="D191">
        <f t="shared" si="287"/>
        <v>0</v>
      </c>
      <c r="E191">
        <f t="shared" si="287"/>
        <v>0</v>
      </c>
      <c r="G191" t="s">
        <v>3</v>
      </c>
      <c r="H191">
        <f>STDEV(H187:H189)</f>
        <v>0.43935558871298408</v>
      </c>
      <c r="I191">
        <f t="shared" ref="I191:K191" si="288">STDEV(I187:I189)</f>
        <v>0.19078784028338916</v>
      </c>
      <c r="J191">
        <f t="shared" si="288"/>
        <v>0</v>
      </c>
      <c r="K191">
        <f t="shared" si="288"/>
        <v>0</v>
      </c>
      <c r="M191" t="s">
        <v>3</v>
      </c>
      <c r="N191">
        <f>STDEV(N187:N189)</f>
        <v>0</v>
      </c>
      <c r="O191">
        <f t="shared" ref="O191:Q191" si="289">STDEV(O187:O189)</f>
        <v>0</v>
      </c>
      <c r="P191">
        <f t="shared" si="289"/>
        <v>0</v>
      </c>
      <c r="Q191">
        <f t="shared" si="289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A6040-4A05-43CB-9FDD-39C70C25DCDE}">
  <dimension ref="A2:C51"/>
  <sheetViews>
    <sheetView topLeftCell="A28" workbookViewId="0">
      <selection activeCell="F4" sqref="F4"/>
    </sheetView>
  </sheetViews>
  <sheetFormatPr defaultRowHeight="14.5" x14ac:dyDescent="0.35"/>
  <cols>
    <col min="1" max="1" width="15.54296875" customWidth="1"/>
  </cols>
  <sheetData>
    <row r="2" spans="1:3" x14ac:dyDescent="0.35">
      <c r="A2" t="s">
        <v>39</v>
      </c>
    </row>
    <row r="3" spans="1:3" x14ac:dyDescent="0.35">
      <c r="A3" s="2" t="s">
        <v>27</v>
      </c>
      <c r="B3" s="2"/>
      <c r="C3" s="2"/>
    </row>
    <row r="4" spans="1:3" x14ac:dyDescent="0.35">
      <c r="A4" t="s">
        <v>40</v>
      </c>
      <c r="B4" t="s">
        <v>41</v>
      </c>
      <c r="C4" t="s">
        <v>42</v>
      </c>
    </row>
    <row r="5" spans="1:3" x14ac:dyDescent="0.35">
      <c r="A5">
        <v>10</v>
      </c>
      <c r="B5">
        <v>2.625</v>
      </c>
      <c r="C5">
        <f>B5/A5*100</f>
        <v>26.25</v>
      </c>
    </row>
    <row r="6" spans="1:3" x14ac:dyDescent="0.35">
      <c r="A6">
        <v>10</v>
      </c>
      <c r="B6">
        <v>2.641</v>
      </c>
      <c r="C6">
        <f t="shared" ref="C6:C7" si="0">B6/A6*100</f>
        <v>26.41</v>
      </c>
    </row>
    <row r="7" spans="1:3" x14ac:dyDescent="0.35">
      <c r="A7">
        <v>10</v>
      </c>
      <c r="B7">
        <v>2.6509999999999998</v>
      </c>
      <c r="C7">
        <f t="shared" si="0"/>
        <v>26.51</v>
      </c>
    </row>
    <row r="8" spans="1:3" x14ac:dyDescent="0.35">
      <c r="B8" t="s">
        <v>2</v>
      </c>
      <c r="C8">
        <f>AVERAGE(C5:C7)</f>
        <v>26.39</v>
      </c>
    </row>
    <row r="9" spans="1:3" x14ac:dyDescent="0.35">
      <c r="B9" t="s">
        <v>3</v>
      </c>
      <c r="C9">
        <f>STDEV(C5:C7)</f>
        <v>0.13114877048604073</v>
      </c>
    </row>
    <row r="12" spans="1:3" x14ac:dyDescent="0.35">
      <c r="A12" s="2" t="s">
        <v>24</v>
      </c>
      <c r="B12" s="2"/>
      <c r="C12" s="2"/>
    </row>
    <row r="13" spans="1:3" x14ac:dyDescent="0.35">
      <c r="A13" t="s">
        <v>40</v>
      </c>
      <c r="B13" t="s">
        <v>41</v>
      </c>
      <c r="C13" t="s">
        <v>42</v>
      </c>
    </row>
    <row r="14" spans="1:3" x14ac:dyDescent="0.35">
      <c r="A14">
        <v>10</v>
      </c>
      <c r="B14">
        <v>3.2050000000000001</v>
      </c>
      <c r="C14">
        <f>B14/A14*100</f>
        <v>32.049999999999997</v>
      </c>
    </row>
    <row r="15" spans="1:3" x14ac:dyDescent="0.35">
      <c r="A15">
        <v>10</v>
      </c>
      <c r="B15">
        <v>3.4119999999999999</v>
      </c>
      <c r="C15">
        <f t="shared" ref="C15:C16" si="1">B15/A15*100</f>
        <v>34.119999999999997</v>
      </c>
    </row>
    <row r="16" spans="1:3" x14ac:dyDescent="0.35">
      <c r="A16">
        <v>10</v>
      </c>
      <c r="B16">
        <v>3.3210000000000002</v>
      </c>
      <c r="C16">
        <f t="shared" si="1"/>
        <v>33.21</v>
      </c>
    </row>
    <row r="17" spans="1:3" x14ac:dyDescent="0.35">
      <c r="B17" t="s">
        <v>2</v>
      </c>
      <c r="C17">
        <f>AVERAGE(C14:C16)</f>
        <v>33.126666666666665</v>
      </c>
    </row>
    <row r="18" spans="1:3" x14ac:dyDescent="0.35">
      <c r="B18" t="s">
        <v>3</v>
      </c>
      <c r="C18">
        <f>STDEV(C14:C16)</f>
        <v>1.0375130521267353</v>
      </c>
    </row>
    <row r="20" spans="1:3" x14ac:dyDescent="0.35">
      <c r="A20" s="2" t="s">
        <v>28</v>
      </c>
      <c r="B20" s="2"/>
      <c r="C20" s="2"/>
    </row>
    <row r="21" spans="1:3" x14ac:dyDescent="0.35">
      <c r="A21" t="s">
        <v>40</v>
      </c>
      <c r="B21" t="s">
        <v>41</v>
      </c>
      <c r="C21" t="s">
        <v>42</v>
      </c>
    </row>
    <row r="22" spans="1:3" x14ac:dyDescent="0.35">
      <c r="A22">
        <v>10</v>
      </c>
      <c r="B22">
        <v>4.3230000000000004</v>
      </c>
      <c r="C22">
        <f>B22/A22*100</f>
        <v>43.230000000000004</v>
      </c>
    </row>
    <row r="23" spans="1:3" x14ac:dyDescent="0.35">
      <c r="A23">
        <v>10</v>
      </c>
      <c r="B23">
        <v>4.375</v>
      </c>
      <c r="C23">
        <f t="shared" ref="C23:C24" si="2">B23/A23*100</f>
        <v>43.75</v>
      </c>
    </row>
    <row r="24" spans="1:3" x14ac:dyDescent="0.35">
      <c r="A24">
        <v>10</v>
      </c>
      <c r="B24">
        <v>4.4009999999999998</v>
      </c>
      <c r="C24">
        <f t="shared" si="2"/>
        <v>44.01</v>
      </c>
    </row>
    <row r="25" spans="1:3" x14ac:dyDescent="0.35">
      <c r="B25" t="s">
        <v>2</v>
      </c>
      <c r="C25">
        <f>AVERAGE(C22:C24)</f>
        <v>43.663333333333334</v>
      </c>
    </row>
    <row r="26" spans="1:3" x14ac:dyDescent="0.35">
      <c r="B26" t="s">
        <v>3</v>
      </c>
      <c r="C26">
        <f>STDEV(C22:C24)</f>
        <v>0.39715656022950308</v>
      </c>
    </row>
    <row r="28" spans="1:3" x14ac:dyDescent="0.35">
      <c r="A28" s="2" t="s">
        <v>12</v>
      </c>
      <c r="B28" s="2"/>
      <c r="C28" s="2"/>
    </row>
    <row r="29" spans="1:3" x14ac:dyDescent="0.35">
      <c r="A29" t="s">
        <v>40</v>
      </c>
      <c r="B29" t="s">
        <v>41</v>
      </c>
      <c r="C29" t="s">
        <v>42</v>
      </c>
    </row>
    <row r="30" spans="1:3" x14ac:dyDescent="0.35">
      <c r="A30">
        <v>10</v>
      </c>
      <c r="B30">
        <v>4.1349999999999998</v>
      </c>
      <c r="C30">
        <f>B30/A30*100</f>
        <v>41.349999999999994</v>
      </c>
    </row>
    <row r="31" spans="1:3" x14ac:dyDescent="0.35">
      <c r="A31">
        <v>10</v>
      </c>
      <c r="B31">
        <v>4.125</v>
      </c>
      <c r="C31">
        <f t="shared" ref="C31:C32" si="3">B31/A31*100</f>
        <v>41.25</v>
      </c>
    </row>
    <row r="32" spans="1:3" x14ac:dyDescent="0.35">
      <c r="A32">
        <v>10</v>
      </c>
      <c r="B32">
        <v>4.1379999999999999</v>
      </c>
      <c r="C32">
        <f t="shared" si="3"/>
        <v>41.38</v>
      </c>
    </row>
    <row r="33" spans="1:3" x14ac:dyDescent="0.35">
      <c r="B33" t="s">
        <v>2</v>
      </c>
      <c r="C33">
        <f>AVERAGE(C30:C32)</f>
        <v>41.326666666666661</v>
      </c>
    </row>
    <row r="34" spans="1:3" x14ac:dyDescent="0.35">
      <c r="B34" t="s">
        <v>3</v>
      </c>
      <c r="C34">
        <f>STDEV(C30:C32)</f>
        <v>6.8068592855540483E-2</v>
      </c>
    </row>
    <row r="37" spans="1:3" x14ac:dyDescent="0.35">
      <c r="A37" s="2" t="s">
        <v>13</v>
      </c>
      <c r="B37" s="2"/>
      <c r="C37" s="2"/>
    </row>
    <row r="38" spans="1:3" x14ac:dyDescent="0.35">
      <c r="A38" t="s">
        <v>40</v>
      </c>
      <c r="B38" t="s">
        <v>41</v>
      </c>
      <c r="C38" t="s">
        <v>42</v>
      </c>
    </row>
    <row r="39" spans="1:3" x14ac:dyDescent="0.35">
      <c r="A39">
        <v>10</v>
      </c>
      <c r="B39">
        <v>4.2149999999999999</v>
      </c>
      <c r="C39">
        <f>B39/A39*100</f>
        <v>42.15</v>
      </c>
    </row>
    <row r="40" spans="1:3" x14ac:dyDescent="0.35">
      <c r="A40">
        <v>10</v>
      </c>
      <c r="B40">
        <v>4.2350000000000003</v>
      </c>
      <c r="C40">
        <f t="shared" ref="C40:C41" si="4">B40/A40*100</f>
        <v>42.35</v>
      </c>
    </row>
    <row r="41" spans="1:3" x14ac:dyDescent="0.35">
      <c r="A41">
        <v>10</v>
      </c>
      <c r="B41">
        <v>4.2949999999999999</v>
      </c>
      <c r="C41">
        <f t="shared" si="4"/>
        <v>42.95</v>
      </c>
    </row>
    <row r="42" spans="1:3" x14ac:dyDescent="0.35">
      <c r="B42" t="s">
        <v>2</v>
      </c>
      <c r="C42">
        <f>AVERAGE(C39:C41)</f>
        <v>42.483333333333334</v>
      </c>
    </row>
    <row r="43" spans="1:3" x14ac:dyDescent="0.35">
      <c r="B43" t="s">
        <v>3</v>
      </c>
      <c r="C43">
        <f>STDEV(C39:C41)</f>
        <v>0.41633319989322848</v>
      </c>
    </row>
    <row r="45" spans="1:3" x14ac:dyDescent="0.35">
      <c r="A45" s="2" t="s">
        <v>14</v>
      </c>
      <c r="B45" s="2"/>
      <c r="C45" s="2"/>
    </row>
    <row r="46" spans="1:3" x14ac:dyDescent="0.35">
      <c r="A46" t="s">
        <v>40</v>
      </c>
      <c r="B46" t="s">
        <v>41</v>
      </c>
      <c r="C46" t="s">
        <v>42</v>
      </c>
    </row>
    <row r="47" spans="1:3" x14ac:dyDescent="0.35">
      <c r="A47">
        <v>10</v>
      </c>
      <c r="B47">
        <v>4.1950000000000003</v>
      </c>
      <c r="C47">
        <f>B47/A47*100</f>
        <v>41.95</v>
      </c>
    </row>
    <row r="48" spans="1:3" x14ac:dyDescent="0.35">
      <c r="A48">
        <v>10</v>
      </c>
      <c r="B48">
        <v>4.2450000000000001</v>
      </c>
      <c r="C48">
        <f t="shared" ref="C48:C49" si="5">B48/A48*100</f>
        <v>42.449999999999996</v>
      </c>
    </row>
    <row r="49" spans="1:3" x14ac:dyDescent="0.35">
      <c r="A49">
        <v>10</v>
      </c>
      <c r="B49">
        <v>4.335</v>
      </c>
      <c r="C49">
        <f t="shared" si="5"/>
        <v>43.35</v>
      </c>
    </row>
    <row r="50" spans="1:3" x14ac:dyDescent="0.35">
      <c r="B50" t="s">
        <v>2</v>
      </c>
      <c r="C50">
        <f>AVERAGE(C47:C49)</f>
        <v>42.583333333333336</v>
      </c>
    </row>
    <row r="51" spans="1:3" x14ac:dyDescent="0.35">
      <c r="B51" t="s">
        <v>3</v>
      </c>
      <c r="C51">
        <f>STDEV(C47:C49)</f>
        <v>0.7094598884597586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Mangiferin concentration</vt:lpstr>
      <vt:lpstr>MIC</vt:lpstr>
      <vt:lpstr>inhibitory zones</vt:lpstr>
      <vt:lpstr>extraction yield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cp:lastPrinted>2024-02-15T10:17:18Z</cp:lastPrinted>
  <dcterms:created xsi:type="dcterms:W3CDTF">2015-06-05T18:17:20Z</dcterms:created>
  <dcterms:modified xsi:type="dcterms:W3CDTF">2024-02-20T00:31:49Z</dcterms:modified>
</cp:coreProperties>
</file>